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0E9CF036-26BD-45CE-812B-D71BA5C4E0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'DC37'!$A$1:$L$183</definedName>
    <definedName name="_xlnm.Print_Area" localSheetId="11">'DC38'!$A$1:$L$183</definedName>
    <definedName name="_xlnm.Print_Area" localSheetId="17">'DC39'!$A$1:$L$183</definedName>
    <definedName name="_xlnm.Print_Area" localSheetId="21">'DC40'!$A$1:$L$183</definedName>
    <definedName name="_xlnm.Print_Area" localSheetId="0">'NW371'!$A$1:$L$183</definedName>
    <definedName name="_xlnm.Print_Area" localSheetId="1">'NW372'!$A$1:$L$183</definedName>
    <definedName name="_xlnm.Print_Area" localSheetId="2">'NW373'!$A$1:$L$183</definedName>
    <definedName name="_xlnm.Print_Area" localSheetId="3">'NW374'!$A$1:$L$183</definedName>
    <definedName name="_xlnm.Print_Area" localSheetId="4">'NW375'!$A$1:$L$183</definedName>
    <definedName name="_xlnm.Print_Area" localSheetId="6">'NW381'!$A$1:$L$183</definedName>
    <definedName name="_xlnm.Print_Area" localSheetId="7">'NW382'!$A$1:$L$183</definedName>
    <definedName name="_xlnm.Print_Area" localSheetId="8">'NW383'!$A$1:$L$183</definedName>
    <definedName name="_xlnm.Print_Area" localSheetId="9">'NW384'!$A$1:$L$183</definedName>
    <definedName name="_xlnm.Print_Area" localSheetId="10">'NW385'!$A$1:$L$183</definedName>
    <definedName name="_xlnm.Print_Area" localSheetId="12">'NW392'!$A$1:$L$183</definedName>
    <definedName name="_xlnm.Print_Area" localSheetId="13">'NW393'!$A$1:$L$183</definedName>
    <definedName name="_xlnm.Print_Area" localSheetId="14">'NW394'!$A$1:$L$183</definedName>
    <definedName name="_xlnm.Print_Area" localSheetId="15">'NW396'!$A$1:$L$183</definedName>
    <definedName name="_xlnm.Print_Area" localSheetId="16">'NW397'!$A$1:$L$183</definedName>
    <definedName name="_xlnm.Print_Area" localSheetId="18">'NW403'!$A$1:$L$183</definedName>
    <definedName name="_xlnm.Print_Area" localSheetId="19">'NW404'!$A$1:$L$183</definedName>
    <definedName name="_xlnm.Print_Area" localSheetId="20">'NW405'!$A$1:$L$183</definedName>
    <definedName name="_xlnm.Print_Area" localSheetId="22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1"/>
  <c r="K83" i="1"/>
  <c r="J83" i="1"/>
  <c r="I83" i="1"/>
  <c r="H83" i="1"/>
  <c r="G83" i="1"/>
  <c r="F83" i="1"/>
  <c r="E83" i="1"/>
  <c r="D83" i="1"/>
  <c r="C83" i="1"/>
  <c r="L71" i="2"/>
  <c r="K71" i="2"/>
  <c r="F71" i="2"/>
  <c r="D71" i="2"/>
  <c r="C71" i="2"/>
  <c r="H71" i="3"/>
  <c r="F71" i="3"/>
  <c r="E71" i="3"/>
  <c r="J71" i="4"/>
  <c r="H71" i="4"/>
  <c r="G71" i="4"/>
  <c r="L71" i="5"/>
  <c r="J71" i="5"/>
  <c r="I71" i="5"/>
  <c r="D71" i="5"/>
  <c r="L71" i="6"/>
  <c r="K71" i="6"/>
  <c r="F71" i="6"/>
  <c r="D71" i="6"/>
  <c r="C71" i="6"/>
  <c r="H71" i="7"/>
  <c r="F71" i="7"/>
  <c r="E71" i="7"/>
  <c r="J71" i="8"/>
  <c r="H71" i="8"/>
  <c r="G71" i="8"/>
  <c r="L71" i="9"/>
  <c r="J71" i="9"/>
  <c r="I71" i="9"/>
  <c r="D71" i="9"/>
  <c r="L71" i="10"/>
  <c r="K71" i="10"/>
  <c r="F71" i="10"/>
  <c r="D71" i="10"/>
  <c r="C71" i="10"/>
  <c r="H71" i="11"/>
  <c r="F71" i="11"/>
  <c r="E71" i="11"/>
  <c r="J71" i="12"/>
  <c r="H71" i="12"/>
  <c r="G71" i="12"/>
  <c r="L71" i="13"/>
  <c r="J71" i="13"/>
  <c r="I71" i="13"/>
  <c r="D71" i="13"/>
  <c r="L71" i="14"/>
  <c r="K71" i="14"/>
  <c r="F71" i="14"/>
  <c r="D71" i="14"/>
  <c r="C71" i="14"/>
  <c r="H71" i="15"/>
  <c r="F71" i="15"/>
  <c r="E71" i="15"/>
  <c r="J71" i="16"/>
  <c r="H71" i="16"/>
  <c r="G71" i="16"/>
  <c r="L71" i="17"/>
  <c r="J71" i="17"/>
  <c r="I71" i="17"/>
  <c r="D71" i="17"/>
  <c r="L71" i="18"/>
  <c r="K71" i="18"/>
  <c r="F71" i="18"/>
  <c r="D71" i="18"/>
  <c r="C71" i="18"/>
  <c r="H71" i="19"/>
  <c r="F71" i="19"/>
  <c r="E71" i="19"/>
  <c r="J71" i="20"/>
  <c r="H71" i="20"/>
  <c r="G71" i="20"/>
  <c r="L71" i="21"/>
  <c r="J71" i="21"/>
  <c r="I71" i="21"/>
  <c r="D71" i="21"/>
  <c r="L71" i="22"/>
  <c r="K71" i="22"/>
  <c r="F71" i="22"/>
  <c r="D71" i="22"/>
  <c r="C71" i="22"/>
  <c r="H71" i="23"/>
  <c r="F71" i="23"/>
  <c r="E71" i="23"/>
  <c r="J71" i="1"/>
  <c r="H71" i="1"/>
  <c r="G71" i="1"/>
  <c r="L69" i="2"/>
  <c r="K69" i="2"/>
  <c r="J69" i="2"/>
  <c r="J71" i="2" s="1"/>
  <c r="I69" i="2"/>
  <c r="I71" i="2" s="1"/>
  <c r="H69" i="2"/>
  <c r="H71" i="2" s="1"/>
  <c r="G69" i="2"/>
  <c r="G71" i="2" s="1"/>
  <c r="F69" i="2"/>
  <c r="E69" i="2"/>
  <c r="E71" i="2" s="1"/>
  <c r="D69" i="2"/>
  <c r="C69" i="2"/>
  <c r="L69" i="3"/>
  <c r="L71" i="3" s="1"/>
  <c r="K69" i="3"/>
  <c r="K71" i="3" s="1"/>
  <c r="J69" i="3"/>
  <c r="J71" i="3" s="1"/>
  <c r="I69" i="3"/>
  <c r="I71" i="3" s="1"/>
  <c r="H69" i="3"/>
  <c r="G69" i="3"/>
  <c r="G71" i="3" s="1"/>
  <c r="F69" i="3"/>
  <c r="E69" i="3"/>
  <c r="D69" i="3"/>
  <c r="D71" i="3" s="1"/>
  <c r="C69" i="3"/>
  <c r="C71" i="3" s="1"/>
  <c r="L69" i="4"/>
  <c r="L71" i="4" s="1"/>
  <c r="K69" i="4"/>
  <c r="K71" i="4" s="1"/>
  <c r="J69" i="4"/>
  <c r="I69" i="4"/>
  <c r="I71" i="4" s="1"/>
  <c r="H69" i="4"/>
  <c r="G69" i="4"/>
  <c r="F69" i="4"/>
  <c r="F71" i="4" s="1"/>
  <c r="E69" i="4"/>
  <c r="E71" i="4" s="1"/>
  <c r="D69" i="4"/>
  <c r="D71" i="4" s="1"/>
  <c r="C69" i="4"/>
  <c r="C71" i="4" s="1"/>
  <c r="L69" i="5"/>
  <c r="K69" i="5"/>
  <c r="K71" i="5" s="1"/>
  <c r="J69" i="5"/>
  <c r="I69" i="5"/>
  <c r="H69" i="5"/>
  <c r="H71" i="5" s="1"/>
  <c r="G69" i="5"/>
  <c r="G71" i="5" s="1"/>
  <c r="F69" i="5"/>
  <c r="F71" i="5" s="1"/>
  <c r="E69" i="5"/>
  <c r="E71" i="5" s="1"/>
  <c r="D69" i="5"/>
  <c r="C69" i="5"/>
  <c r="C71" i="5" s="1"/>
  <c r="L69" i="6"/>
  <c r="K69" i="6"/>
  <c r="J69" i="6"/>
  <c r="J71" i="6" s="1"/>
  <c r="I69" i="6"/>
  <c r="I71" i="6" s="1"/>
  <c r="H69" i="6"/>
  <c r="H71" i="6" s="1"/>
  <c r="G69" i="6"/>
  <c r="G71" i="6" s="1"/>
  <c r="F69" i="6"/>
  <c r="E69" i="6"/>
  <c r="E71" i="6" s="1"/>
  <c r="D69" i="6"/>
  <c r="C69" i="6"/>
  <c r="L69" i="7"/>
  <c r="L71" i="7" s="1"/>
  <c r="K69" i="7"/>
  <c r="K71" i="7" s="1"/>
  <c r="J69" i="7"/>
  <c r="J71" i="7" s="1"/>
  <c r="I69" i="7"/>
  <c r="I71" i="7" s="1"/>
  <c r="H69" i="7"/>
  <c r="G69" i="7"/>
  <c r="G71" i="7" s="1"/>
  <c r="F69" i="7"/>
  <c r="E69" i="7"/>
  <c r="D69" i="7"/>
  <c r="D71" i="7" s="1"/>
  <c r="C69" i="7"/>
  <c r="C71" i="7" s="1"/>
  <c r="L69" i="8"/>
  <c r="L71" i="8" s="1"/>
  <c r="K69" i="8"/>
  <c r="K71" i="8" s="1"/>
  <c r="J69" i="8"/>
  <c r="I69" i="8"/>
  <c r="I71" i="8" s="1"/>
  <c r="H69" i="8"/>
  <c r="G69" i="8"/>
  <c r="F69" i="8"/>
  <c r="F71" i="8" s="1"/>
  <c r="E69" i="8"/>
  <c r="E71" i="8" s="1"/>
  <c r="D69" i="8"/>
  <c r="D71" i="8" s="1"/>
  <c r="C69" i="8"/>
  <c r="C71" i="8" s="1"/>
  <c r="L69" i="9"/>
  <c r="K69" i="9"/>
  <c r="K71" i="9" s="1"/>
  <c r="J69" i="9"/>
  <c r="I69" i="9"/>
  <c r="H69" i="9"/>
  <c r="H71" i="9" s="1"/>
  <c r="G69" i="9"/>
  <c r="G71" i="9" s="1"/>
  <c r="F69" i="9"/>
  <c r="F71" i="9" s="1"/>
  <c r="E69" i="9"/>
  <c r="E71" i="9" s="1"/>
  <c r="D69" i="9"/>
  <c r="C69" i="9"/>
  <c r="C71" i="9" s="1"/>
  <c r="L69" i="10"/>
  <c r="K69" i="10"/>
  <c r="J69" i="10"/>
  <c r="J71" i="10" s="1"/>
  <c r="I69" i="10"/>
  <c r="I71" i="10" s="1"/>
  <c r="H69" i="10"/>
  <c r="H71" i="10" s="1"/>
  <c r="G69" i="10"/>
  <c r="G71" i="10" s="1"/>
  <c r="F69" i="10"/>
  <c r="E69" i="10"/>
  <c r="E71" i="10" s="1"/>
  <c r="D69" i="10"/>
  <c r="C69" i="10"/>
  <c r="L69" i="11"/>
  <c r="L71" i="11" s="1"/>
  <c r="K69" i="11"/>
  <c r="K71" i="11" s="1"/>
  <c r="J69" i="11"/>
  <c r="J71" i="11" s="1"/>
  <c r="I69" i="11"/>
  <c r="I71" i="11" s="1"/>
  <c r="H69" i="11"/>
  <c r="G69" i="11"/>
  <c r="G71" i="11" s="1"/>
  <c r="F69" i="11"/>
  <c r="E69" i="11"/>
  <c r="D69" i="11"/>
  <c r="D71" i="11" s="1"/>
  <c r="C69" i="11"/>
  <c r="C71" i="11" s="1"/>
  <c r="L69" i="12"/>
  <c r="L71" i="12" s="1"/>
  <c r="K69" i="12"/>
  <c r="K71" i="12" s="1"/>
  <c r="J69" i="12"/>
  <c r="I69" i="12"/>
  <c r="I71" i="12" s="1"/>
  <c r="H69" i="12"/>
  <c r="G69" i="12"/>
  <c r="F69" i="12"/>
  <c r="F71" i="12" s="1"/>
  <c r="E69" i="12"/>
  <c r="E71" i="12" s="1"/>
  <c r="D69" i="12"/>
  <c r="D71" i="12" s="1"/>
  <c r="C69" i="12"/>
  <c r="C71" i="12" s="1"/>
  <c r="L69" i="13"/>
  <c r="K69" i="13"/>
  <c r="K71" i="13" s="1"/>
  <c r="J69" i="13"/>
  <c r="I69" i="13"/>
  <c r="H69" i="13"/>
  <c r="H71" i="13" s="1"/>
  <c r="G69" i="13"/>
  <c r="G71" i="13" s="1"/>
  <c r="F69" i="13"/>
  <c r="F71" i="13" s="1"/>
  <c r="E69" i="13"/>
  <c r="E71" i="13" s="1"/>
  <c r="D69" i="13"/>
  <c r="C69" i="13"/>
  <c r="C71" i="13" s="1"/>
  <c r="L69" i="14"/>
  <c r="K69" i="14"/>
  <c r="J69" i="14"/>
  <c r="J71" i="14" s="1"/>
  <c r="I69" i="14"/>
  <c r="I71" i="14" s="1"/>
  <c r="H69" i="14"/>
  <c r="H71" i="14" s="1"/>
  <c r="G69" i="14"/>
  <c r="G71" i="14" s="1"/>
  <c r="F69" i="14"/>
  <c r="E69" i="14"/>
  <c r="E71" i="14" s="1"/>
  <c r="D69" i="14"/>
  <c r="C69" i="14"/>
  <c r="L69" i="15"/>
  <c r="L71" i="15" s="1"/>
  <c r="K69" i="15"/>
  <c r="K71" i="15" s="1"/>
  <c r="J69" i="15"/>
  <c r="J71" i="15" s="1"/>
  <c r="I69" i="15"/>
  <c r="I71" i="15" s="1"/>
  <c r="H69" i="15"/>
  <c r="G69" i="15"/>
  <c r="G71" i="15" s="1"/>
  <c r="F69" i="15"/>
  <c r="E69" i="15"/>
  <c r="D69" i="15"/>
  <c r="D71" i="15" s="1"/>
  <c r="C69" i="15"/>
  <c r="C71" i="15" s="1"/>
  <c r="L69" i="16"/>
  <c r="L71" i="16" s="1"/>
  <c r="K69" i="16"/>
  <c r="K71" i="16" s="1"/>
  <c r="J69" i="16"/>
  <c r="I69" i="16"/>
  <c r="I71" i="16" s="1"/>
  <c r="H69" i="16"/>
  <c r="G69" i="16"/>
  <c r="F69" i="16"/>
  <c r="F71" i="16" s="1"/>
  <c r="E69" i="16"/>
  <c r="E71" i="16" s="1"/>
  <c r="D69" i="16"/>
  <c r="D71" i="16" s="1"/>
  <c r="C69" i="16"/>
  <c r="C71" i="16" s="1"/>
  <c r="L69" i="17"/>
  <c r="K69" i="17"/>
  <c r="K71" i="17" s="1"/>
  <c r="J69" i="17"/>
  <c r="I69" i="17"/>
  <c r="H69" i="17"/>
  <c r="H71" i="17" s="1"/>
  <c r="G69" i="17"/>
  <c r="G71" i="17" s="1"/>
  <c r="F69" i="17"/>
  <c r="F71" i="17" s="1"/>
  <c r="E69" i="17"/>
  <c r="E71" i="17" s="1"/>
  <c r="D69" i="17"/>
  <c r="C69" i="17"/>
  <c r="C71" i="17" s="1"/>
  <c r="L69" i="18"/>
  <c r="K69" i="18"/>
  <c r="J69" i="18"/>
  <c r="J71" i="18" s="1"/>
  <c r="I69" i="18"/>
  <c r="I71" i="18" s="1"/>
  <c r="H69" i="18"/>
  <c r="H71" i="18" s="1"/>
  <c r="G69" i="18"/>
  <c r="G71" i="18" s="1"/>
  <c r="F69" i="18"/>
  <c r="E69" i="18"/>
  <c r="E71" i="18" s="1"/>
  <c r="D69" i="18"/>
  <c r="C69" i="18"/>
  <c r="L69" i="19"/>
  <c r="L71" i="19" s="1"/>
  <c r="K69" i="19"/>
  <c r="K71" i="19" s="1"/>
  <c r="J69" i="19"/>
  <c r="J71" i="19" s="1"/>
  <c r="I69" i="19"/>
  <c r="I71" i="19" s="1"/>
  <c r="H69" i="19"/>
  <c r="G69" i="19"/>
  <c r="G71" i="19" s="1"/>
  <c r="F69" i="19"/>
  <c r="E69" i="19"/>
  <c r="D69" i="19"/>
  <c r="D71" i="19" s="1"/>
  <c r="C69" i="19"/>
  <c r="C71" i="19" s="1"/>
  <c r="L69" i="20"/>
  <c r="L71" i="20" s="1"/>
  <c r="K69" i="20"/>
  <c r="K71" i="20" s="1"/>
  <c r="J69" i="20"/>
  <c r="I69" i="20"/>
  <c r="I71" i="20" s="1"/>
  <c r="H69" i="20"/>
  <c r="G69" i="20"/>
  <c r="F69" i="20"/>
  <c r="F71" i="20" s="1"/>
  <c r="E69" i="20"/>
  <c r="E71" i="20" s="1"/>
  <c r="D69" i="20"/>
  <c r="D71" i="20" s="1"/>
  <c r="C69" i="20"/>
  <c r="C71" i="20" s="1"/>
  <c r="L69" i="21"/>
  <c r="K69" i="21"/>
  <c r="K71" i="21" s="1"/>
  <c r="J69" i="21"/>
  <c r="I69" i="21"/>
  <c r="H69" i="21"/>
  <c r="H71" i="21" s="1"/>
  <c r="G69" i="21"/>
  <c r="G71" i="21" s="1"/>
  <c r="F69" i="21"/>
  <c r="F71" i="21" s="1"/>
  <c r="E69" i="21"/>
  <c r="E71" i="21" s="1"/>
  <c r="D69" i="21"/>
  <c r="C69" i="21"/>
  <c r="C71" i="21" s="1"/>
  <c r="L69" i="22"/>
  <c r="K69" i="22"/>
  <c r="J69" i="22"/>
  <c r="J71" i="22" s="1"/>
  <c r="I69" i="22"/>
  <c r="I71" i="22" s="1"/>
  <c r="H69" i="22"/>
  <c r="H71" i="22" s="1"/>
  <c r="G69" i="22"/>
  <c r="G71" i="22" s="1"/>
  <c r="F69" i="22"/>
  <c r="E69" i="22"/>
  <c r="E71" i="22" s="1"/>
  <c r="D69" i="22"/>
  <c r="C69" i="22"/>
  <c r="L69" i="23"/>
  <c r="L71" i="23" s="1"/>
  <c r="K69" i="23"/>
  <c r="K71" i="23" s="1"/>
  <c r="J69" i="23"/>
  <c r="J71" i="23" s="1"/>
  <c r="I69" i="23"/>
  <c r="I71" i="23" s="1"/>
  <c r="H69" i="23"/>
  <c r="G69" i="23"/>
  <c r="G71" i="23" s="1"/>
  <c r="F69" i="23"/>
  <c r="E69" i="23"/>
  <c r="D69" i="23"/>
  <c r="D71" i="23" s="1"/>
  <c r="C69" i="23"/>
  <c r="C71" i="23" s="1"/>
  <c r="L69" i="1"/>
  <c r="L71" i="1" s="1"/>
  <c r="K69" i="1"/>
  <c r="K71" i="1" s="1"/>
  <c r="J69" i="1"/>
  <c r="I69" i="1"/>
  <c r="I71" i="1" s="1"/>
  <c r="H69" i="1"/>
  <c r="G69" i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<sst xmlns="http://schemas.openxmlformats.org/spreadsheetml/2006/main" count="8257" uniqueCount="137">
  <si>
    <t>North West:Moretele (NW371)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</si>
  <si>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</si>
  <si>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</si>
  <si>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</si>
  <si>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</si>
  <si>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</si>
  <si>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</si>
  <si>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</si>
  <si>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</si>
  <si>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</si>
  <si>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</si>
  <si>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</si>
  <si>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</si>
  <si>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</si>
  <si>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</si>
  <si>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</si>
  <si>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</si>
  <si>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</si>
  <si>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</si>
  <si>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</si>
  <si>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</si>
  <si>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</si>
  <si>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</si>
  <si>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</si>
  <si>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</si>
  <si>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</si>
  <si>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</si>
  <si>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</si>
  <si>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</si>
  <si>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</si>
  <si>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</si>
  <si>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</si>
  <si>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</si>
  <si>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</si>
  <si>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</si>
  <si>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</si>
  <si>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</si>
  <si>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</si>
  <si>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</si>
  <si>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</si>
  <si>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</si>
  <si>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</si>
  <si>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</si>
  <si>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</si>
  <si>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</si>
  <si>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</si>
  <si>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</si>
  <si>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</si>
  <si>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</si>
  <si>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</si>
  <si>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</si>
  <si>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</si>
  <si>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</si>
  <si>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</si>
  <si>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</si>
  <si>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</si>
  <si>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</si>
  <si>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</si>
  <si>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</si>
  <si>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</si>
  <si>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</si>
  <si>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</si>
  <si>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</si>
  <si>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</si>
  <si>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</si>
  <si>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</si>
  <si>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</si>
  <si>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</si>
  <si>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</si>
  <si>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</si>
  <si>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</si>
  <si>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</si>
  <si>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</si>
  <si>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</si>
  <si>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</si>
  <si>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</si>
  <si>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</si>
  <si>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</si>
  <si>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</si>
  <si>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</si>
  <si>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</si>
  <si>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</si>
  <si>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</si>
  <si>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</si>
  <si>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</si>
  <si>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</si>
  <si>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</si>
  <si>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</si>
  <si>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</si>
  <si>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</si>
  <si>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</si>
  <si>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</si>
  <si>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</si>
  <si>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</si>
  <si>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</si>
  <si>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</si>
  <si>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</si>
  <si>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</si>
  <si>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</si>
  <si>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</si>
  <si>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</si>
  <si>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</si>
  <si>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</si>
  <si>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</si>
  <si>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</si>
  <si>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</si>
  <si>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</si>
  <si>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North West:Madibeng (NW372) - Supporting Table SA1 Budgeted Financial Performance ( All ) for 4th Quarter ended 30 June 2024 (Figures Finalised as at 2024/07/29)</t>
  </si>
  <si>
    <t>North West:Rustenburg (NW373) - Supporting Table SA1 Budgeted Financial Performance ( All ) for 4th Quarter ended 30 June 2024 (Figures Finalised as at 2024/07/29)</t>
  </si>
  <si>
    <t>North West:Kgetlengrivier (NW374) - Supporting Table SA1 Budgeted Financial Performance ( All ) for 4th Quarter ended 30 June 2024 (Figures Finalised as at 2024/07/29)</t>
  </si>
  <si>
    <t>North West:Moses Kotane (NW375) - Supporting Table SA1 Budgeted Financial Performance ( All ) for 4th Quarter ended 30 June 2024 (Figures Finalised as at 2024/07/29)</t>
  </si>
  <si>
    <t>North West:Bojanala Platinum (DC37) - Supporting Table SA1 Budgeted Financial Performance ( All ) for 4th Quarter ended 30 June 2024 (Figures Finalised as at 2024/07/29)</t>
  </si>
  <si>
    <t>North West:Ratlou (NW381) - Supporting Table SA1 Budgeted Financial Performance ( All ) for 4th Quarter ended 30 June 2024 (Figures Finalised as at 2024/07/29)</t>
  </si>
  <si>
    <t>North West:Tswaing (NW382) - Supporting Table SA1 Budgeted Financial Performance ( All ) for 4th Quarter ended 30 June 2024 (Figures Finalised as at 2024/07/29)</t>
  </si>
  <si>
    <t>North West:Mafikeng (NW383) - Supporting Table SA1 Budgeted Financial Performance ( All ) for 4th Quarter ended 30 June 2024 (Figures Finalised as at 2024/07/29)</t>
  </si>
  <si>
    <t>North West:Ditsobotla (NW384) - Supporting Table SA1 Budgeted Financial Performance ( All ) for 4th Quarter ended 30 June 2024 (Figures Finalised as at 2024/07/29)</t>
  </si>
  <si>
    <t>North West:Ramotshere Moiloa (NW385) - Supporting Table SA1 Budgeted Financial Performance ( All ) for 4th Quarter ended 30 June 2024 (Figures Finalised as at 2024/07/29)</t>
  </si>
  <si>
    <t>North West:Ngaka Modiri Molema (DC38) - Supporting Table SA1 Budgeted Financial Performance ( All ) for 4th Quarter ended 30 June 2024 (Figures Finalised as at 2024/07/29)</t>
  </si>
  <si>
    <t>North West:Naledi (NW) (NW392) - Supporting Table SA1 Budgeted Financial Performance ( All ) for 4th Quarter ended 30 June 2024 (Figures Finalised as at 2024/07/29)</t>
  </si>
  <si>
    <t>North West:Mamusa (NW393) - Supporting Table SA1 Budgeted Financial Performance ( All ) for 4th Quarter ended 30 June 2024 (Figures Finalised as at 2024/07/29)</t>
  </si>
  <si>
    <t>North West:Greater Taung (NW394) - Supporting Table SA1 Budgeted Financial Performance ( All ) for 4th Quarter ended 30 June 2024 (Figures Finalised as at 2024/07/29)</t>
  </si>
  <si>
    <t>North West:Lekwa-Teemane (NW396) - Supporting Table SA1 Budgeted Financial Performance ( All ) for 4th Quarter ended 30 June 2024 (Figures Finalised as at 2024/07/29)</t>
  </si>
  <si>
    <t>North West:Kagisano-Molopo (NW397) - Supporting Table SA1 Budgeted Financial Performance ( All ) for 4th Quarter ended 30 June 2024 (Figures Finalised as at 2024/07/29)</t>
  </si>
  <si>
    <t>North West:Dr Ruth Segomotsi Mompati (DC39) - Supporting Table SA1 Budgeted Financial Performance ( All ) for 4th Quarter ended 30 June 2024 (Figures Finalised as at 2024/07/29)</t>
  </si>
  <si>
    <t>North West:City of Matlosana (NW403) - Supporting Table SA1 Budgeted Financial Performance ( All ) for 4th Quarter ended 30 June 2024 (Figures Finalised as at 2024/07/29)</t>
  </si>
  <si>
    <t>North West:Maquassi Hills (NW404) - Supporting Table SA1 Budgeted Financial Performance ( All ) for 4th Quarter ended 30 June 2024 (Figures Finalised as at 2024/07/29)</t>
  </si>
  <si>
    <t>North West:J B Marks (NW405) - Supporting Table SA1 Budgeted Financial Performance ( All ) for 4th Quarter ended 30 June 2024 (Figures Finalised as at 2024/07/29)</t>
  </si>
  <si>
    <t>North West:Dr Kenneth Kaunda (DC40)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</si>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</sst>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45878107</v>
      </c>
      <c r="D8" s="35">
        <v>40388066</v>
      </c>
      <c r="E8" s="36">
        <v>29745325</v>
      </c>
      <c r="F8" s="37">
        <v>27747471</v>
      </c>
      <c r="G8" s="35">
        <v>28100770</v>
      </c>
      <c r="H8" s="36">
        <v>28100770</v>
      </c>
      <c r="I8" s="38">
        <v>34887888</v>
      </c>
      <c r="J8" s="37">
        <v>29477706</v>
      </c>
      <c r="K8" s="35">
        <v>30833681</v>
      </c>
      <c r="L8" s="36">
        <v>32252032</v>
      </c>
    </row>
    <row r="9" spans="1:12" ht="22.5" customHeight="1" x14ac:dyDescent="0.25">
      <c r="A9" s="39" t="s">
        <v>24</v>
      </c>
      <c r="B9" s="20" t="s">
        <v>19</v>
      </c>
      <c r="C9" s="35">
        <v>-1077576</v>
      </c>
      <c r="D9" s="35">
        <v>-1442901</v>
      </c>
      <c r="E9" s="36">
        <v>-964443</v>
      </c>
      <c r="F9" s="37">
        <v>-7647581</v>
      </c>
      <c r="G9" s="35">
        <v>-7014259</v>
      </c>
      <c r="H9" s="36">
        <v>-7014259</v>
      </c>
      <c r="I9" s="38">
        <v>-5453262</v>
      </c>
      <c r="J9" s="37">
        <v>-7357960</v>
      </c>
      <c r="K9" s="35">
        <v>-7696425</v>
      </c>
      <c r="L9" s="36">
        <v>-8050462</v>
      </c>
    </row>
    <row r="10" spans="1:12" x14ac:dyDescent="0.25">
      <c r="A10" s="40" t="s">
        <v>25</v>
      </c>
      <c r="B10" s="20" t="s">
        <v>19</v>
      </c>
      <c r="C10" s="41">
        <f>C8+C9</f>
        <v>44800531</v>
      </c>
      <c r="D10" s="41">
        <f t="shared" ref="D10:L10" si="0">D8+D9</f>
        <v>38945165</v>
      </c>
      <c r="E10" s="42">
        <f t="shared" si="0"/>
        <v>28780882</v>
      </c>
      <c r="F10" s="43">
        <f t="shared" si="0"/>
        <v>20099890</v>
      </c>
      <c r="G10" s="41">
        <f t="shared" si="0"/>
        <v>21086511</v>
      </c>
      <c r="H10" s="42">
        <f t="shared" si="0"/>
        <v>21086511</v>
      </c>
      <c r="I10" s="44">
        <f t="shared" si="0"/>
        <v>29434626</v>
      </c>
      <c r="J10" s="45">
        <f t="shared" si="0"/>
        <v>22119746</v>
      </c>
      <c r="K10" s="41">
        <f t="shared" si="0"/>
        <v>23137256</v>
      </c>
      <c r="L10" s="42">
        <f t="shared" si="0"/>
        <v>24201570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37381783</v>
      </c>
      <c r="D20" s="35">
        <v>35495410</v>
      </c>
      <c r="E20" s="36">
        <v>37133578</v>
      </c>
      <c r="F20" s="37">
        <v>40341923</v>
      </c>
      <c r="G20" s="35">
        <v>43498447</v>
      </c>
      <c r="H20" s="36">
        <v>43498447</v>
      </c>
      <c r="I20" s="38">
        <v>39240189</v>
      </c>
      <c r="J20" s="37">
        <v>45629870</v>
      </c>
      <c r="K20" s="35">
        <v>47728844</v>
      </c>
      <c r="L20" s="36">
        <v>49924371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-6429920</v>
      </c>
      <c r="D22" s="35">
        <v>-6406648</v>
      </c>
      <c r="E22" s="36">
        <v>-3700376</v>
      </c>
      <c r="F22" s="37">
        <v>-6359238</v>
      </c>
      <c r="G22" s="35">
        <v>-6608370</v>
      </c>
      <c r="H22" s="49">
        <v>-6608370</v>
      </c>
      <c r="I22" s="38">
        <v>-3710575</v>
      </c>
      <c r="J22" s="37">
        <v>-6932180</v>
      </c>
      <c r="K22" s="35">
        <v>-7251060</v>
      </c>
      <c r="L22" s="36">
        <v>-7584609</v>
      </c>
    </row>
    <row r="23" spans="1:12" x14ac:dyDescent="0.25">
      <c r="A23" s="40" t="s">
        <v>36</v>
      </c>
      <c r="B23" s="50" t="s">
        <v>19</v>
      </c>
      <c r="C23" s="41">
        <f>C20+C21+C22</f>
        <v>30951863</v>
      </c>
      <c r="D23" s="41">
        <f t="shared" ref="D23:L23" si="2">D20+D21+D22</f>
        <v>29088762</v>
      </c>
      <c r="E23" s="42">
        <f t="shared" si="2"/>
        <v>33433202</v>
      </c>
      <c r="F23" s="43">
        <f t="shared" si="2"/>
        <v>33982685</v>
      </c>
      <c r="G23" s="41">
        <f t="shared" si="2"/>
        <v>36890077</v>
      </c>
      <c r="H23" s="42">
        <f t="shared" si="2"/>
        <v>36890077</v>
      </c>
      <c r="I23" s="44">
        <f t="shared" si="2"/>
        <v>35529614</v>
      </c>
      <c r="J23" s="45">
        <f t="shared" si="2"/>
        <v>38697690</v>
      </c>
      <c r="K23" s="41">
        <f t="shared" si="2"/>
        <v>40477784</v>
      </c>
      <c r="L23" s="42">
        <f t="shared" si="2"/>
        <v>42339762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22745013</v>
      </c>
      <c r="D32" s="35">
        <v>25752604</v>
      </c>
      <c r="E32" s="36">
        <v>26752905</v>
      </c>
      <c r="F32" s="48">
        <v>29890785</v>
      </c>
      <c r="G32" s="35">
        <v>33036563</v>
      </c>
      <c r="H32" s="52">
        <v>33036563</v>
      </c>
      <c r="I32" s="38">
        <v>28538115</v>
      </c>
      <c r="J32" s="37">
        <v>34655355</v>
      </c>
      <c r="K32" s="35">
        <v>36249501</v>
      </c>
      <c r="L32" s="36">
        <v>37916978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-5186321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-5167257</v>
      </c>
      <c r="E35" s="36">
        <v>-2982719</v>
      </c>
      <c r="F35" s="48">
        <v>-5128894</v>
      </c>
      <c r="G35" s="35">
        <v>-5128894</v>
      </c>
      <c r="H35" s="52">
        <v>-5128894</v>
      </c>
      <c r="I35" s="38">
        <v>-2988747</v>
      </c>
      <c r="J35" s="37">
        <v>-5380210</v>
      </c>
      <c r="K35" s="35">
        <v>-5627699</v>
      </c>
      <c r="L35" s="36">
        <v>-5886574</v>
      </c>
    </row>
    <row r="36" spans="1:12" x14ac:dyDescent="0.25">
      <c r="A36" s="40" t="s">
        <v>47</v>
      </c>
      <c r="B36" s="20" t="s">
        <v>19</v>
      </c>
      <c r="C36" s="41">
        <f>C32+C33+C34+C35</f>
        <v>17558692</v>
      </c>
      <c r="D36" s="41">
        <f t="shared" ref="D36:L36" si="4">D32+D33+D34+D35</f>
        <v>20585347</v>
      </c>
      <c r="E36" s="42">
        <f t="shared" si="4"/>
        <v>23770186</v>
      </c>
      <c r="F36" s="43">
        <f t="shared" si="4"/>
        <v>24761891</v>
      </c>
      <c r="G36" s="41">
        <f t="shared" si="4"/>
        <v>27907669</v>
      </c>
      <c r="H36" s="42">
        <f t="shared" si="4"/>
        <v>27907669</v>
      </c>
      <c r="I36" s="44">
        <f t="shared" si="4"/>
        <v>25549368</v>
      </c>
      <c r="J36" s="45">
        <f t="shared" si="4"/>
        <v>29275145</v>
      </c>
      <c r="K36" s="41">
        <f t="shared" si="4"/>
        <v>30621802</v>
      </c>
      <c r="L36" s="42">
        <f t="shared" si="4"/>
        <v>32030404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80547513</v>
      </c>
      <c r="D53" s="35">
        <v>86502559</v>
      </c>
      <c r="E53" s="36">
        <v>93986167</v>
      </c>
      <c r="F53" s="48">
        <v>114390041</v>
      </c>
      <c r="G53" s="35">
        <v>111475041</v>
      </c>
      <c r="H53" s="52">
        <v>111475041</v>
      </c>
      <c r="I53" s="38">
        <v>104727396</v>
      </c>
      <c r="J53" s="37">
        <v>117875138</v>
      </c>
      <c r="K53" s="35">
        <v>123323154</v>
      </c>
      <c r="L53" s="36">
        <v>129023069</v>
      </c>
    </row>
    <row r="54" spans="1:12" x14ac:dyDescent="0.25">
      <c r="A54" s="34" t="s">
        <v>52</v>
      </c>
      <c r="B54" s="20" t="s">
        <v>19</v>
      </c>
      <c r="C54" s="35">
        <v>14490299</v>
      </c>
      <c r="D54" s="35">
        <v>14892662</v>
      </c>
      <c r="E54" s="36">
        <v>15804852</v>
      </c>
      <c r="F54" s="48">
        <v>17494346</v>
      </c>
      <c r="G54" s="35">
        <v>17804346</v>
      </c>
      <c r="H54" s="52">
        <v>17804346</v>
      </c>
      <c r="I54" s="38">
        <v>16489630</v>
      </c>
      <c r="J54" s="37">
        <v>18676756</v>
      </c>
      <c r="K54" s="35">
        <v>19535886</v>
      </c>
      <c r="L54" s="36">
        <v>20434536</v>
      </c>
    </row>
    <row r="55" spans="1:12" x14ac:dyDescent="0.25">
      <c r="A55" s="34" t="s">
        <v>53</v>
      </c>
      <c r="B55" s="20" t="s">
        <v>19</v>
      </c>
      <c r="C55" s="35">
        <v>6675778</v>
      </c>
      <c r="D55" s="35">
        <v>6989593</v>
      </c>
      <c r="E55" s="36">
        <v>7466868</v>
      </c>
      <c r="F55" s="48">
        <v>12143878</v>
      </c>
      <c r="G55" s="35">
        <v>12143878</v>
      </c>
      <c r="H55" s="52">
        <v>12143878</v>
      </c>
      <c r="I55" s="38">
        <v>7880971</v>
      </c>
      <c r="J55" s="37">
        <v>12738926</v>
      </c>
      <c r="K55" s="35">
        <v>13324917</v>
      </c>
      <c r="L55" s="36">
        <v>13937862</v>
      </c>
    </row>
    <row r="56" spans="1:12" x14ac:dyDescent="0.25">
      <c r="A56" s="34" t="s">
        <v>54</v>
      </c>
      <c r="B56" s="20" t="s">
        <v>19</v>
      </c>
      <c r="C56" s="35">
        <v>421906</v>
      </c>
      <c r="D56" s="35">
        <v>870294</v>
      </c>
      <c r="E56" s="36">
        <v>998007</v>
      </c>
      <c r="F56" s="48">
        <v>1071298</v>
      </c>
      <c r="G56" s="35">
        <v>1071298</v>
      </c>
      <c r="H56" s="52">
        <v>1071298</v>
      </c>
      <c r="I56" s="38">
        <v>30777</v>
      </c>
      <c r="J56" s="37">
        <v>1123791</v>
      </c>
      <c r="K56" s="35">
        <v>1175486</v>
      </c>
      <c r="L56" s="36">
        <v>1229558</v>
      </c>
    </row>
    <row r="57" spans="1:12" x14ac:dyDescent="0.25">
      <c r="A57" s="34" t="s">
        <v>55</v>
      </c>
      <c r="B57" s="20" t="s">
        <v>19</v>
      </c>
      <c r="C57" s="35">
        <v>6261211</v>
      </c>
      <c r="D57" s="35">
        <v>6405010</v>
      </c>
      <c r="E57" s="36">
        <v>6841520</v>
      </c>
      <c r="F57" s="48">
        <v>9303957</v>
      </c>
      <c r="G57" s="35">
        <v>10952957</v>
      </c>
      <c r="H57" s="52">
        <v>10952957</v>
      </c>
      <c r="I57" s="38">
        <v>7338567</v>
      </c>
      <c r="J57" s="37">
        <v>10997027</v>
      </c>
      <c r="K57" s="35">
        <v>11502892</v>
      </c>
      <c r="L57" s="36">
        <v>12032027</v>
      </c>
    </row>
    <row r="58" spans="1:12" x14ac:dyDescent="0.25">
      <c r="A58" s="34" t="s">
        <v>56</v>
      </c>
      <c r="B58" s="20" t="s">
        <v>19</v>
      </c>
      <c r="C58" s="35">
        <v>17944</v>
      </c>
      <c r="D58" s="35">
        <v>0</v>
      </c>
      <c r="E58" s="36">
        <v>0</v>
      </c>
      <c r="F58" s="48">
        <v>0</v>
      </c>
      <c r="G58" s="35">
        <v>0</v>
      </c>
      <c r="H58" s="52">
        <v>0</v>
      </c>
      <c r="I58" s="38">
        <v>0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1537196</v>
      </c>
      <c r="D59" s="35">
        <v>1582851</v>
      </c>
      <c r="E59" s="36">
        <v>1739355</v>
      </c>
      <c r="F59" s="48">
        <v>1831950</v>
      </c>
      <c r="G59" s="35">
        <v>1909950</v>
      </c>
      <c r="H59" s="52">
        <v>1909950</v>
      </c>
      <c r="I59" s="38">
        <v>1888204</v>
      </c>
      <c r="J59" s="37">
        <v>2003535</v>
      </c>
      <c r="K59" s="35">
        <v>2095700</v>
      </c>
      <c r="L59" s="36">
        <v>2192100</v>
      </c>
    </row>
    <row r="60" spans="1:12" x14ac:dyDescent="0.25">
      <c r="A60" s="34" t="s">
        <v>58</v>
      </c>
      <c r="B60" s="20" t="s">
        <v>19</v>
      </c>
      <c r="C60" s="35">
        <v>327536</v>
      </c>
      <c r="D60" s="35">
        <v>390434</v>
      </c>
      <c r="E60" s="36">
        <v>412621</v>
      </c>
      <c r="F60" s="48">
        <v>3288419</v>
      </c>
      <c r="G60" s="35">
        <v>3150419</v>
      </c>
      <c r="H60" s="52">
        <v>3150419</v>
      </c>
      <c r="I60" s="38">
        <v>340872</v>
      </c>
      <c r="J60" s="37">
        <v>3304787</v>
      </c>
      <c r="K60" s="35">
        <v>3358533</v>
      </c>
      <c r="L60" s="36">
        <v>3513026</v>
      </c>
    </row>
    <row r="61" spans="1:12" x14ac:dyDescent="0.25">
      <c r="A61" s="34" t="s">
        <v>59</v>
      </c>
      <c r="B61" s="20" t="s">
        <v>19</v>
      </c>
      <c r="C61" s="35">
        <v>10565014</v>
      </c>
      <c r="D61" s="35">
        <v>13033863</v>
      </c>
      <c r="E61" s="36">
        <v>14324956</v>
      </c>
      <c r="F61" s="48">
        <v>13394110</v>
      </c>
      <c r="G61" s="35">
        <v>14410110</v>
      </c>
      <c r="H61" s="52">
        <v>14410110</v>
      </c>
      <c r="I61" s="38">
        <v>16459840</v>
      </c>
      <c r="J61" s="37">
        <v>15116205</v>
      </c>
      <c r="K61" s="35">
        <v>15811552</v>
      </c>
      <c r="L61" s="36">
        <v>16538881</v>
      </c>
    </row>
    <row r="62" spans="1:12" x14ac:dyDescent="0.25">
      <c r="A62" s="34" t="s">
        <v>60</v>
      </c>
      <c r="B62" s="20" t="s">
        <v>19</v>
      </c>
      <c r="C62" s="35">
        <v>5007116</v>
      </c>
      <c r="D62" s="35">
        <v>1458512</v>
      </c>
      <c r="E62" s="36">
        <v>1376984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8000</v>
      </c>
      <c r="D64" s="35">
        <v>1586707</v>
      </c>
      <c r="E64" s="36">
        <v>-213000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1898377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127757890</v>
      </c>
      <c r="D69" s="41">
        <f t="shared" ref="D69:L69" si="5">SUM(D53:D68)</f>
        <v>133712485</v>
      </c>
      <c r="E69" s="42">
        <f t="shared" si="5"/>
        <v>142738330</v>
      </c>
      <c r="F69" s="43">
        <f t="shared" si="5"/>
        <v>172917999</v>
      </c>
      <c r="G69" s="41">
        <f t="shared" si="5"/>
        <v>172917999</v>
      </c>
      <c r="H69" s="42">
        <f t="shared" si="5"/>
        <v>172917999</v>
      </c>
      <c r="I69" s="44">
        <f t="shared" si="5"/>
        <v>155156257</v>
      </c>
      <c r="J69" s="45">
        <f t="shared" si="5"/>
        <v>181836165</v>
      </c>
      <c r="K69" s="41">
        <f t="shared" si="5"/>
        <v>190128120</v>
      </c>
      <c r="L69" s="42">
        <f t="shared" si="5"/>
        <v>198901059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127757890</v>
      </c>
      <c r="D71" s="41">
        <f t="shared" ref="D71:L71" si="6">D69+D70</f>
        <v>133712485</v>
      </c>
      <c r="E71" s="42">
        <f t="shared" si="6"/>
        <v>142738330</v>
      </c>
      <c r="F71" s="43">
        <f t="shared" si="6"/>
        <v>172917999</v>
      </c>
      <c r="G71" s="41">
        <f t="shared" si="6"/>
        <v>172917999</v>
      </c>
      <c r="H71" s="42">
        <f t="shared" si="6"/>
        <v>172917999</v>
      </c>
      <c r="I71" s="44">
        <f t="shared" si="6"/>
        <v>155156257</v>
      </c>
      <c r="J71" s="45">
        <f t="shared" si="6"/>
        <v>181836165</v>
      </c>
      <c r="K71" s="41">
        <f t="shared" si="6"/>
        <v>190128120</v>
      </c>
      <c r="L71" s="42">
        <f t="shared" si="6"/>
        <v>198901059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124328910</v>
      </c>
      <c r="D79" s="35">
        <v>55258959</v>
      </c>
      <c r="E79" s="36">
        <v>108092680</v>
      </c>
      <c r="F79" s="48">
        <v>50000000</v>
      </c>
      <c r="G79" s="35">
        <v>107494575</v>
      </c>
      <c r="H79" s="52">
        <v>107494575</v>
      </c>
      <c r="I79" s="38">
        <v>0</v>
      </c>
      <c r="J79" s="37">
        <v>112761810</v>
      </c>
      <c r="K79" s="35">
        <v>117948853</v>
      </c>
      <c r="L79" s="36">
        <v>123374500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124328910</v>
      </c>
      <c r="D83" s="41">
        <f t="shared" ref="D83:L83" si="7">SUM(D79:D81)</f>
        <v>55258959</v>
      </c>
      <c r="E83" s="42">
        <f t="shared" si="7"/>
        <v>108092680</v>
      </c>
      <c r="F83" s="43">
        <f t="shared" si="7"/>
        <v>50000000</v>
      </c>
      <c r="G83" s="41">
        <f t="shared" si="7"/>
        <v>107494575</v>
      </c>
      <c r="H83" s="42">
        <f t="shared" si="7"/>
        <v>107494575</v>
      </c>
      <c r="I83" s="44">
        <f t="shared" si="7"/>
        <v>0</v>
      </c>
      <c r="J83" s="45">
        <f t="shared" si="7"/>
        <v>112761810</v>
      </c>
      <c r="K83" s="41">
        <f t="shared" si="7"/>
        <v>117948853</v>
      </c>
      <c r="L83" s="42">
        <f t="shared" si="7"/>
        <v>123374500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101812882</v>
      </c>
      <c r="D96" s="35">
        <v>115343216</v>
      </c>
      <c r="E96" s="36">
        <v>103556998</v>
      </c>
      <c r="F96" s="48">
        <v>72869913</v>
      </c>
      <c r="G96" s="35">
        <v>82197185</v>
      </c>
      <c r="H96" s="52">
        <v>82197185</v>
      </c>
      <c r="I96" s="38">
        <v>85940101</v>
      </c>
      <c r="J96" s="37">
        <v>112323116</v>
      </c>
      <c r="K96" s="35">
        <v>115867296</v>
      </c>
      <c r="L96" s="36">
        <v>121295815</v>
      </c>
    </row>
    <row r="97" spans="1:12" x14ac:dyDescent="0.25">
      <c r="A97" s="55" t="s">
        <v>87</v>
      </c>
      <c r="B97" s="20" t="s">
        <v>19</v>
      </c>
      <c r="C97" s="35">
        <v>44263966</v>
      </c>
      <c r="D97" s="35">
        <v>51420982</v>
      </c>
      <c r="E97" s="36">
        <v>60381956</v>
      </c>
      <c r="F97" s="48">
        <v>58431502</v>
      </c>
      <c r="G97" s="35">
        <v>72763703</v>
      </c>
      <c r="H97" s="52">
        <v>72763703</v>
      </c>
      <c r="I97" s="38">
        <v>68740440</v>
      </c>
      <c r="J97" s="37">
        <v>57652598</v>
      </c>
      <c r="K97" s="35">
        <v>60171219</v>
      </c>
      <c r="L97" s="36">
        <v>62805695</v>
      </c>
    </row>
    <row r="98" spans="1:12" x14ac:dyDescent="0.25">
      <c r="A98" s="55" t="s">
        <v>88</v>
      </c>
      <c r="B98" s="20" t="s">
        <v>19</v>
      </c>
      <c r="C98" s="35">
        <v>16461254</v>
      </c>
      <c r="D98" s="35">
        <v>24102825</v>
      </c>
      <c r="E98" s="36">
        <v>17879707</v>
      </c>
      <c r="F98" s="48">
        <v>17226094</v>
      </c>
      <c r="G98" s="35">
        <v>18451338</v>
      </c>
      <c r="H98" s="52">
        <v>18451338</v>
      </c>
      <c r="I98" s="38">
        <v>13832045</v>
      </c>
      <c r="J98" s="37">
        <v>19669740</v>
      </c>
      <c r="K98" s="35">
        <v>20621800</v>
      </c>
      <c r="L98" s="36">
        <v>21570405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162538102</v>
      </c>
      <c r="D127" s="41">
        <f t="shared" ref="D127:L127" si="10">SUM(D96:D98)</f>
        <v>190867023</v>
      </c>
      <c r="E127" s="42">
        <f t="shared" si="10"/>
        <v>181818661</v>
      </c>
      <c r="F127" s="43">
        <f t="shared" si="10"/>
        <v>148527509</v>
      </c>
      <c r="G127" s="41">
        <f t="shared" si="10"/>
        <v>173412226</v>
      </c>
      <c r="H127" s="42">
        <f t="shared" si="10"/>
        <v>173412226</v>
      </c>
      <c r="I127" s="44">
        <f t="shared" si="10"/>
        <v>168512586</v>
      </c>
      <c r="J127" s="45">
        <f t="shared" si="10"/>
        <v>189645454</v>
      </c>
      <c r="K127" s="41">
        <f t="shared" si="10"/>
        <v>196660315</v>
      </c>
      <c r="L127" s="42">
        <f t="shared" si="10"/>
        <v>205671915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4876830</v>
      </c>
      <c r="D133" s="35">
        <v>4771314</v>
      </c>
      <c r="E133" s="36">
        <v>5858506</v>
      </c>
      <c r="F133" s="48">
        <v>5024195</v>
      </c>
      <c r="G133" s="35">
        <v>5801542</v>
      </c>
      <c r="H133" s="52">
        <v>5801542</v>
      </c>
      <c r="I133" s="38">
        <v>5719463</v>
      </c>
      <c r="J133" s="37">
        <v>5270380</v>
      </c>
      <c r="K133" s="35">
        <v>5512818</v>
      </c>
      <c r="L133" s="36">
        <v>5766407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46476428</v>
      </c>
      <c r="D136" s="35">
        <v>50301601</v>
      </c>
      <c r="E136" s="36">
        <v>62979564</v>
      </c>
      <c r="F136" s="48">
        <v>58456321</v>
      </c>
      <c r="G136" s="35">
        <v>67631215</v>
      </c>
      <c r="H136" s="52">
        <v>67631215</v>
      </c>
      <c r="I136" s="38">
        <v>65270476</v>
      </c>
      <c r="J136" s="37">
        <v>77130550</v>
      </c>
      <c r="K136" s="35">
        <v>80683259</v>
      </c>
      <c r="L136" s="36">
        <v>84672233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51353258</v>
      </c>
      <c r="D157" s="66">
        <f t="shared" ref="D157:L157" si="11">+D130+D131+D133+D136</f>
        <v>55072915</v>
      </c>
      <c r="E157" s="67">
        <f t="shared" si="11"/>
        <v>68838070</v>
      </c>
      <c r="F157" s="68">
        <f t="shared" si="11"/>
        <v>63480516</v>
      </c>
      <c r="G157" s="66">
        <f t="shared" si="11"/>
        <v>73432757</v>
      </c>
      <c r="H157" s="67">
        <f t="shared" si="11"/>
        <v>73432757</v>
      </c>
      <c r="I157" s="69">
        <f t="shared" si="11"/>
        <v>70989939</v>
      </c>
      <c r="J157" s="70">
        <f t="shared" si="11"/>
        <v>82400930</v>
      </c>
      <c r="K157" s="66">
        <f t="shared" si="11"/>
        <v>86196077</v>
      </c>
      <c r="L157" s="67">
        <f t="shared" si="11"/>
        <v>90438640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16906214</v>
      </c>
      <c r="D162" s="35">
        <v>22806588</v>
      </c>
      <c r="E162" s="36">
        <v>15799464</v>
      </c>
      <c r="F162" s="48">
        <v>21009845</v>
      </c>
      <c r="G162" s="35">
        <v>21235089</v>
      </c>
      <c r="H162" s="52">
        <v>21235089</v>
      </c>
      <c r="I162" s="38">
        <v>16212092</v>
      </c>
      <c r="J162" s="37">
        <v>22633280</v>
      </c>
      <c r="K162" s="35">
        <v>23674411</v>
      </c>
      <c r="L162" s="36">
        <v>24763436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16906214</v>
      </c>
      <c r="D164" s="81">
        <f t="shared" ref="D164:L164" si="12">SUM(D160:D163)</f>
        <v>22806588</v>
      </c>
      <c r="E164" s="82">
        <f t="shared" si="12"/>
        <v>15799464</v>
      </c>
      <c r="F164" s="80">
        <f t="shared" si="12"/>
        <v>21009845</v>
      </c>
      <c r="G164" s="81">
        <f t="shared" si="12"/>
        <v>21235089</v>
      </c>
      <c r="H164" s="82">
        <f t="shared" si="12"/>
        <v>21235089</v>
      </c>
      <c r="I164" s="83">
        <f t="shared" si="12"/>
        <v>16212092</v>
      </c>
      <c r="J164" s="84">
        <f t="shared" si="12"/>
        <v>22633280</v>
      </c>
      <c r="K164" s="81">
        <f t="shared" si="12"/>
        <v>23674411</v>
      </c>
      <c r="L164" s="82">
        <f t="shared" si="12"/>
        <v>24763436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26264388</v>
      </c>
      <c r="D167" s="35">
        <v>63106465</v>
      </c>
      <c r="E167" s="36">
        <v>59347514</v>
      </c>
      <c r="F167" s="48">
        <v>48000000</v>
      </c>
      <c r="G167" s="35">
        <v>48000000</v>
      </c>
      <c r="H167" s="52">
        <v>48000000</v>
      </c>
      <c r="I167" s="38">
        <v>31432351</v>
      </c>
      <c r="J167" s="37">
        <v>50352000</v>
      </c>
      <c r="K167" s="35">
        <v>52668192</v>
      </c>
      <c r="L167" s="36">
        <v>55090929</v>
      </c>
    </row>
    <row r="168" spans="1:12" x14ac:dyDescent="0.25">
      <c r="A168" s="34" t="s">
        <v>105</v>
      </c>
      <c r="B168" s="20" t="s">
        <v>19</v>
      </c>
      <c r="C168" s="35">
        <v>2304654</v>
      </c>
      <c r="D168" s="35">
        <v>3054153</v>
      </c>
      <c r="E168" s="36">
        <v>4352003</v>
      </c>
      <c r="F168" s="48">
        <v>4700278</v>
      </c>
      <c r="G168" s="35">
        <v>5592169</v>
      </c>
      <c r="H168" s="52">
        <v>5592169</v>
      </c>
      <c r="I168" s="38">
        <v>6162977</v>
      </c>
      <c r="J168" s="37">
        <v>7380290</v>
      </c>
      <c r="K168" s="35">
        <v>7719783</v>
      </c>
      <c r="L168" s="36">
        <v>8074894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28569042</v>
      </c>
      <c r="D169" s="81">
        <f t="shared" si="13"/>
        <v>66160618</v>
      </c>
      <c r="E169" s="82">
        <f t="shared" si="13"/>
        <v>63699517</v>
      </c>
      <c r="F169" s="80">
        <f t="shared" si="13"/>
        <v>52700278</v>
      </c>
      <c r="G169" s="81">
        <f t="shared" si="13"/>
        <v>53592169</v>
      </c>
      <c r="H169" s="82">
        <f t="shared" si="13"/>
        <v>53592169</v>
      </c>
      <c r="I169" s="83">
        <f t="shared" si="13"/>
        <v>37595328</v>
      </c>
      <c r="J169" s="84">
        <f t="shared" si="13"/>
        <v>57732290</v>
      </c>
      <c r="K169" s="81">
        <f t="shared" si="13"/>
        <v>60387975</v>
      </c>
      <c r="L169" s="82">
        <f t="shared" si="13"/>
        <v>63165823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366911049</v>
      </c>
      <c r="D8" s="35">
        <v>326063542</v>
      </c>
      <c r="E8" s="36">
        <v>445074058</v>
      </c>
      <c r="F8" s="37">
        <v>436161111</v>
      </c>
      <c r="G8" s="35">
        <v>416161111</v>
      </c>
      <c r="H8" s="36">
        <v>416161111</v>
      </c>
      <c r="I8" s="38">
        <v>381212051</v>
      </c>
      <c r="J8" s="37">
        <v>442197167</v>
      </c>
      <c r="K8" s="35">
        <v>462144714</v>
      </c>
      <c r="L8" s="36">
        <v>483163519</v>
      </c>
    </row>
    <row r="9" spans="1:12" ht="22.5" customHeight="1" x14ac:dyDescent="0.25">
      <c r="A9" s="39" t="s">
        <v>24</v>
      </c>
      <c r="B9" s="20" t="s">
        <v>19</v>
      </c>
      <c r="C9" s="35">
        <v>-30068154</v>
      </c>
      <c r="D9" s="35">
        <v>-32474490</v>
      </c>
      <c r="E9" s="36">
        <v>-31470355</v>
      </c>
      <c r="F9" s="37">
        <v>-32576506</v>
      </c>
      <c r="G9" s="35">
        <v>-32576506</v>
      </c>
      <c r="H9" s="36">
        <v>-32576506</v>
      </c>
      <c r="I9" s="38">
        <v>-19910954</v>
      </c>
      <c r="J9" s="37">
        <v>-22197167</v>
      </c>
      <c r="K9" s="35">
        <v>-24353185</v>
      </c>
      <c r="L9" s="36">
        <v>-25449076</v>
      </c>
    </row>
    <row r="10" spans="1:12" x14ac:dyDescent="0.25">
      <c r="A10" s="40" t="s">
        <v>25</v>
      </c>
      <c r="B10" s="20" t="s">
        <v>19</v>
      </c>
      <c r="C10" s="41">
        <f>C8+C9</f>
        <v>336842895</v>
      </c>
      <c r="D10" s="41">
        <f t="shared" ref="D10:L10" si="0">D8+D9</f>
        <v>293589052</v>
      </c>
      <c r="E10" s="42">
        <f t="shared" si="0"/>
        <v>413603703</v>
      </c>
      <c r="F10" s="43">
        <f t="shared" si="0"/>
        <v>403584605</v>
      </c>
      <c r="G10" s="41">
        <f t="shared" si="0"/>
        <v>383584605</v>
      </c>
      <c r="H10" s="42">
        <f t="shared" si="0"/>
        <v>383584605</v>
      </c>
      <c r="I10" s="44">
        <f t="shared" si="0"/>
        <v>361301097</v>
      </c>
      <c r="J10" s="45">
        <f t="shared" si="0"/>
        <v>420000000</v>
      </c>
      <c r="K10" s="41">
        <f t="shared" si="0"/>
        <v>437791529</v>
      </c>
      <c r="L10" s="42">
        <f t="shared" si="0"/>
        <v>457714443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522643148</v>
      </c>
      <c r="D14" s="35">
        <v>561638311</v>
      </c>
      <c r="E14" s="36">
        <v>600963989</v>
      </c>
      <c r="F14" s="37">
        <v>675114758</v>
      </c>
      <c r="G14" s="35">
        <v>685914758</v>
      </c>
      <c r="H14" s="36">
        <v>685914758</v>
      </c>
      <c r="I14" s="38">
        <v>676072288</v>
      </c>
      <c r="J14" s="37">
        <v>756922162</v>
      </c>
      <c r="K14" s="35">
        <v>874514912</v>
      </c>
      <c r="L14" s="36">
        <v>1011726724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-21110</v>
      </c>
      <c r="D16" s="35">
        <v>-23282</v>
      </c>
      <c r="E16" s="36">
        <v>-21929</v>
      </c>
      <c r="F16" s="37">
        <v>-20109</v>
      </c>
      <c r="G16" s="35">
        <v>-20109</v>
      </c>
      <c r="H16" s="36">
        <v>-20109</v>
      </c>
      <c r="I16" s="38">
        <v>0</v>
      </c>
      <c r="J16" s="37">
        <v>500000</v>
      </c>
      <c r="K16" s="35">
        <v>500000</v>
      </c>
      <c r="L16" s="36">
        <v>500000</v>
      </c>
    </row>
    <row r="17" spans="1:12" x14ac:dyDescent="0.25">
      <c r="A17" s="40" t="s">
        <v>31</v>
      </c>
      <c r="B17" s="20" t="s">
        <v>19</v>
      </c>
      <c r="C17" s="41">
        <f>C14+C15+C16</f>
        <v>522622038</v>
      </c>
      <c r="D17" s="41">
        <f t="shared" ref="D17:L17" si="1">D14+D15+D16</f>
        <v>561615029</v>
      </c>
      <c r="E17" s="42">
        <f t="shared" si="1"/>
        <v>600942060</v>
      </c>
      <c r="F17" s="43">
        <f t="shared" si="1"/>
        <v>675094649</v>
      </c>
      <c r="G17" s="41">
        <f t="shared" si="1"/>
        <v>685894649</v>
      </c>
      <c r="H17" s="42">
        <f t="shared" si="1"/>
        <v>685894649</v>
      </c>
      <c r="I17" s="44">
        <f t="shared" si="1"/>
        <v>676072288</v>
      </c>
      <c r="J17" s="45">
        <f t="shared" si="1"/>
        <v>757422162</v>
      </c>
      <c r="K17" s="41">
        <f t="shared" si="1"/>
        <v>875014912</v>
      </c>
      <c r="L17" s="42">
        <f t="shared" si="1"/>
        <v>1012226724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172929271</v>
      </c>
      <c r="D20" s="35">
        <v>143869159</v>
      </c>
      <c r="E20" s="36">
        <v>166204656</v>
      </c>
      <c r="F20" s="37">
        <v>161954999</v>
      </c>
      <c r="G20" s="35">
        <v>161954999</v>
      </c>
      <c r="H20" s="36">
        <v>161954999</v>
      </c>
      <c r="I20" s="38">
        <v>114899176</v>
      </c>
      <c r="J20" s="37">
        <v>175088203</v>
      </c>
      <c r="K20" s="35">
        <v>181991660</v>
      </c>
      <c r="L20" s="36">
        <v>190181286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-1499021</v>
      </c>
      <c r="D22" s="35">
        <v>-1730371</v>
      </c>
      <c r="E22" s="36">
        <v>53</v>
      </c>
      <c r="F22" s="37">
        <v>569</v>
      </c>
      <c r="G22" s="35">
        <v>569</v>
      </c>
      <c r="H22" s="49">
        <v>569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171430250</v>
      </c>
      <c r="D23" s="41">
        <f t="shared" ref="D23:L23" si="2">D20+D21+D22</f>
        <v>142138788</v>
      </c>
      <c r="E23" s="42">
        <f t="shared" si="2"/>
        <v>166204709</v>
      </c>
      <c r="F23" s="43">
        <f t="shared" si="2"/>
        <v>161955568</v>
      </c>
      <c r="G23" s="41">
        <f t="shared" si="2"/>
        <v>161955568</v>
      </c>
      <c r="H23" s="42">
        <f t="shared" si="2"/>
        <v>161955568</v>
      </c>
      <c r="I23" s="44">
        <f t="shared" si="2"/>
        <v>114899176</v>
      </c>
      <c r="J23" s="45">
        <f t="shared" si="2"/>
        <v>175088203</v>
      </c>
      <c r="K23" s="41">
        <f t="shared" si="2"/>
        <v>181991660</v>
      </c>
      <c r="L23" s="42">
        <f t="shared" si="2"/>
        <v>190181286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55151558</v>
      </c>
      <c r="D26" s="35">
        <v>48858716</v>
      </c>
      <c r="E26" s="36">
        <v>52227746</v>
      </c>
      <c r="F26" s="48">
        <v>51842506</v>
      </c>
      <c r="G26" s="35">
        <v>52042506</v>
      </c>
      <c r="H26" s="52">
        <v>52042506</v>
      </c>
      <c r="I26" s="38">
        <v>37299123</v>
      </c>
      <c r="J26" s="37">
        <v>55353964</v>
      </c>
      <c r="K26" s="35">
        <v>50834516</v>
      </c>
      <c r="L26" s="36">
        <v>53122070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-790923</v>
      </c>
      <c r="D28" s="35">
        <v>-1024336</v>
      </c>
      <c r="E28" s="36">
        <v>-375664</v>
      </c>
      <c r="F28" s="37">
        <v>-132940</v>
      </c>
      <c r="G28" s="35">
        <v>-132940</v>
      </c>
      <c r="H28" s="36">
        <v>-132940</v>
      </c>
      <c r="I28" s="38">
        <v>0</v>
      </c>
      <c r="J28" s="37">
        <v>-233777</v>
      </c>
      <c r="K28" s="35">
        <v>-244531</v>
      </c>
      <c r="L28" s="36">
        <v>-255535</v>
      </c>
    </row>
    <row r="29" spans="1:12" x14ac:dyDescent="0.25">
      <c r="A29" s="40" t="s">
        <v>41</v>
      </c>
      <c r="B29" s="20" t="s">
        <v>19</v>
      </c>
      <c r="C29" s="41">
        <f>C26+C27+C28</f>
        <v>54360635</v>
      </c>
      <c r="D29" s="41">
        <f t="shared" ref="D29:L29" si="3">D26+D27+D28</f>
        <v>47834380</v>
      </c>
      <c r="E29" s="42">
        <f t="shared" si="3"/>
        <v>51852082</v>
      </c>
      <c r="F29" s="43">
        <f t="shared" si="3"/>
        <v>51709566</v>
      </c>
      <c r="G29" s="41">
        <f t="shared" si="3"/>
        <v>51909566</v>
      </c>
      <c r="H29" s="42">
        <f t="shared" si="3"/>
        <v>51909566</v>
      </c>
      <c r="I29" s="44">
        <f t="shared" si="3"/>
        <v>37299123</v>
      </c>
      <c r="J29" s="45">
        <f t="shared" si="3"/>
        <v>55120187</v>
      </c>
      <c r="K29" s="41">
        <f t="shared" si="3"/>
        <v>50589985</v>
      </c>
      <c r="L29" s="42">
        <f t="shared" si="3"/>
        <v>52866535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57118661</v>
      </c>
      <c r="D32" s="35">
        <v>58958791</v>
      </c>
      <c r="E32" s="36">
        <v>60711310</v>
      </c>
      <c r="F32" s="48">
        <v>63739467</v>
      </c>
      <c r="G32" s="35">
        <v>64739467</v>
      </c>
      <c r="H32" s="52">
        <v>64739467</v>
      </c>
      <c r="I32" s="38">
        <v>64708699</v>
      </c>
      <c r="J32" s="37">
        <v>67948417</v>
      </c>
      <c r="K32" s="35">
        <v>70488284</v>
      </c>
      <c r="L32" s="36">
        <v>73660257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-1539059</v>
      </c>
      <c r="D35" s="35">
        <v>-1778017</v>
      </c>
      <c r="E35" s="36">
        <v>-422842</v>
      </c>
      <c r="F35" s="48">
        <v>-297667</v>
      </c>
      <c r="G35" s="35">
        <v>-297667</v>
      </c>
      <c r="H35" s="52">
        <v>-297667</v>
      </c>
      <c r="I35" s="38">
        <v>-1</v>
      </c>
      <c r="J35" s="37">
        <v>-719314</v>
      </c>
      <c r="K35" s="35">
        <v>-752403</v>
      </c>
      <c r="L35" s="36">
        <v>-786261</v>
      </c>
    </row>
    <row r="36" spans="1:12" x14ac:dyDescent="0.25">
      <c r="A36" s="40" t="s">
        <v>47</v>
      </c>
      <c r="B36" s="20" t="s">
        <v>19</v>
      </c>
      <c r="C36" s="41">
        <f>C32+C33+C34+C35</f>
        <v>55579602</v>
      </c>
      <c r="D36" s="41">
        <f t="shared" ref="D36:L36" si="4">D32+D33+D34+D35</f>
        <v>57180774</v>
      </c>
      <c r="E36" s="42">
        <f t="shared" si="4"/>
        <v>60288468</v>
      </c>
      <c r="F36" s="43">
        <f t="shared" si="4"/>
        <v>63441800</v>
      </c>
      <c r="G36" s="41">
        <f t="shared" si="4"/>
        <v>64441800</v>
      </c>
      <c r="H36" s="42">
        <f t="shared" si="4"/>
        <v>64441800</v>
      </c>
      <c r="I36" s="44">
        <f t="shared" si="4"/>
        <v>64708698</v>
      </c>
      <c r="J36" s="45">
        <f t="shared" si="4"/>
        <v>67229103</v>
      </c>
      <c r="K36" s="41">
        <f t="shared" si="4"/>
        <v>69735881</v>
      </c>
      <c r="L36" s="42">
        <f t="shared" si="4"/>
        <v>72873996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342989303</v>
      </c>
      <c r="D53" s="35">
        <v>358410252</v>
      </c>
      <c r="E53" s="36">
        <v>368804757</v>
      </c>
      <c r="F53" s="48">
        <v>404025006</v>
      </c>
      <c r="G53" s="35">
        <v>404025006</v>
      </c>
      <c r="H53" s="52">
        <v>404025006</v>
      </c>
      <c r="I53" s="38">
        <v>389758777</v>
      </c>
      <c r="J53" s="37">
        <v>425262294</v>
      </c>
      <c r="K53" s="35">
        <v>454824355</v>
      </c>
      <c r="L53" s="36">
        <v>484841456</v>
      </c>
    </row>
    <row r="54" spans="1:12" x14ac:dyDescent="0.25">
      <c r="A54" s="34" t="s">
        <v>52</v>
      </c>
      <c r="B54" s="20" t="s">
        <v>19</v>
      </c>
      <c r="C54" s="35">
        <v>74312242</v>
      </c>
      <c r="D54" s="35">
        <v>76333559</v>
      </c>
      <c r="E54" s="36">
        <v>79895220</v>
      </c>
      <c r="F54" s="48">
        <v>86266827</v>
      </c>
      <c r="G54" s="35">
        <v>86266827</v>
      </c>
      <c r="H54" s="52">
        <v>86266827</v>
      </c>
      <c r="I54" s="38">
        <v>84352204</v>
      </c>
      <c r="J54" s="37">
        <v>89073643</v>
      </c>
      <c r="K54" s="35">
        <v>93171021</v>
      </c>
      <c r="L54" s="36">
        <v>97363727</v>
      </c>
    </row>
    <row r="55" spans="1:12" x14ac:dyDescent="0.25">
      <c r="A55" s="34" t="s">
        <v>53</v>
      </c>
      <c r="B55" s="20" t="s">
        <v>19</v>
      </c>
      <c r="C55" s="35">
        <v>36968132</v>
      </c>
      <c r="D55" s="35">
        <v>38497566</v>
      </c>
      <c r="E55" s="36">
        <v>44491082</v>
      </c>
      <c r="F55" s="48">
        <v>47177779</v>
      </c>
      <c r="G55" s="35">
        <v>47177779</v>
      </c>
      <c r="H55" s="52">
        <v>47177779</v>
      </c>
      <c r="I55" s="38">
        <v>47617781</v>
      </c>
      <c r="J55" s="37">
        <v>49797195</v>
      </c>
      <c r="K55" s="35">
        <v>52087858</v>
      </c>
      <c r="L55" s="36">
        <v>54431811</v>
      </c>
    </row>
    <row r="56" spans="1:12" x14ac:dyDescent="0.25">
      <c r="A56" s="34" t="s">
        <v>54</v>
      </c>
      <c r="B56" s="20" t="s">
        <v>19</v>
      </c>
      <c r="C56" s="35">
        <v>38201743</v>
      </c>
      <c r="D56" s="35">
        <v>42154365</v>
      </c>
      <c r="E56" s="36">
        <v>50519555</v>
      </c>
      <c r="F56" s="48">
        <v>34983642</v>
      </c>
      <c r="G56" s="35">
        <v>34983642</v>
      </c>
      <c r="H56" s="52">
        <v>34983642</v>
      </c>
      <c r="I56" s="38">
        <v>63047795</v>
      </c>
      <c r="J56" s="37">
        <v>36302912</v>
      </c>
      <c r="K56" s="35">
        <v>37972843</v>
      </c>
      <c r="L56" s="36">
        <v>39681620</v>
      </c>
    </row>
    <row r="57" spans="1:12" x14ac:dyDescent="0.25">
      <c r="A57" s="34" t="s">
        <v>55</v>
      </c>
      <c r="B57" s="20" t="s">
        <v>19</v>
      </c>
      <c r="C57" s="35">
        <v>28086496</v>
      </c>
      <c r="D57" s="35">
        <v>28586566</v>
      </c>
      <c r="E57" s="36">
        <v>30208511</v>
      </c>
      <c r="F57" s="48">
        <v>35602072</v>
      </c>
      <c r="G57" s="35">
        <v>35602072</v>
      </c>
      <c r="H57" s="52">
        <v>35602072</v>
      </c>
      <c r="I57" s="38">
        <v>31512150</v>
      </c>
      <c r="J57" s="37">
        <v>38173721</v>
      </c>
      <c r="K57" s="35">
        <v>39929714</v>
      </c>
      <c r="L57" s="36">
        <v>41726549</v>
      </c>
    </row>
    <row r="58" spans="1:12" x14ac:dyDescent="0.25">
      <c r="A58" s="34" t="s">
        <v>56</v>
      </c>
      <c r="B58" s="20" t="s">
        <v>19</v>
      </c>
      <c r="C58" s="35">
        <v>32932440</v>
      </c>
      <c r="D58" s="35">
        <v>35149794</v>
      </c>
      <c r="E58" s="36">
        <v>39182467</v>
      </c>
      <c r="F58" s="48">
        <v>44601450</v>
      </c>
      <c r="G58" s="35">
        <v>44601450</v>
      </c>
      <c r="H58" s="52">
        <v>44601450</v>
      </c>
      <c r="I58" s="38">
        <v>40817469</v>
      </c>
      <c r="J58" s="37">
        <v>45967324</v>
      </c>
      <c r="K58" s="35">
        <v>48081819</v>
      </c>
      <c r="L58" s="36">
        <v>50245505</v>
      </c>
    </row>
    <row r="59" spans="1:12" x14ac:dyDescent="0.25">
      <c r="A59" s="34" t="s">
        <v>57</v>
      </c>
      <c r="B59" s="20" t="s">
        <v>19</v>
      </c>
      <c r="C59" s="35">
        <v>406112</v>
      </c>
      <c r="D59" s="35">
        <v>370531</v>
      </c>
      <c r="E59" s="36">
        <v>378971</v>
      </c>
      <c r="F59" s="48">
        <v>612740</v>
      </c>
      <c r="G59" s="35">
        <v>612740</v>
      </c>
      <c r="H59" s="52">
        <v>612740</v>
      </c>
      <c r="I59" s="38">
        <v>428773</v>
      </c>
      <c r="J59" s="37">
        <v>565178</v>
      </c>
      <c r="K59" s="35">
        <v>591176</v>
      </c>
      <c r="L59" s="36">
        <v>617781</v>
      </c>
    </row>
    <row r="60" spans="1:12" x14ac:dyDescent="0.25">
      <c r="A60" s="34" t="s">
        <v>58</v>
      </c>
      <c r="B60" s="20" t="s">
        <v>19</v>
      </c>
      <c r="C60" s="35">
        <v>2991473</v>
      </c>
      <c r="D60" s="35">
        <v>3161004</v>
      </c>
      <c r="E60" s="36">
        <v>3400733</v>
      </c>
      <c r="F60" s="48">
        <v>3712163</v>
      </c>
      <c r="G60" s="35">
        <v>3712163</v>
      </c>
      <c r="H60" s="52">
        <v>3712163</v>
      </c>
      <c r="I60" s="38">
        <v>3636750</v>
      </c>
      <c r="J60" s="37">
        <v>3801563</v>
      </c>
      <c r="K60" s="35">
        <v>3976447</v>
      </c>
      <c r="L60" s="36">
        <v>4155368</v>
      </c>
    </row>
    <row r="61" spans="1:12" x14ac:dyDescent="0.25">
      <c r="A61" s="34" t="s">
        <v>59</v>
      </c>
      <c r="B61" s="20" t="s">
        <v>19</v>
      </c>
      <c r="C61" s="35">
        <v>9597537</v>
      </c>
      <c r="D61" s="35">
        <v>11166269</v>
      </c>
      <c r="E61" s="36">
        <v>10138835</v>
      </c>
      <c r="F61" s="48">
        <v>11462876</v>
      </c>
      <c r="G61" s="35">
        <v>11462876</v>
      </c>
      <c r="H61" s="52">
        <v>11462876</v>
      </c>
      <c r="I61" s="38">
        <v>12093320</v>
      </c>
      <c r="J61" s="37">
        <v>12565266</v>
      </c>
      <c r="K61" s="35">
        <v>13143268</v>
      </c>
      <c r="L61" s="36">
        <v>13734711</v>
      </c>
    </row>
    <row r="62" spans="1:12" x14ac:dyDescent="0.25">
      <c r="A62" s="34" t="s">
        <v>60</v>
      </c>
      <c r="B62" s="20" t="s">
        <v>19</v>
      </c>
      <c r="C62" s="35">
        <v>16528440</v>
      </c>
      <c r="D62" s="35">
        <v>16556437</v>
      </c>
      <c r="E62" s="36">
        <v>17925738</v>
      </c>
      <c r="F62" s="48">
        <v>21595382</v>
      </c>
      <c r="G62" s="35">
        <v>21595382</v>
      </c>
      <c r="H62" s="52">
        <v>21595382</v>
      </c>
      <c r="I62" s="38">
        <v>18652288</v>
      </c>
      <c r="J62" s="37">
        <v>21994197</v>
      </c>
      <c r="K62" s="35">
        <v>23005943</v>
      </c>
      <c r="L62" s="36">
        <v>24041204</v>
      </c>
    </row>
    <row r="63" spans="1:12" x14ac:dyDescent="0.25">
      <c r="A63" s="34" t="s">
        <v>61</v>
      </c>
      <c r="B63" s="20" t="s">
        <v>19</v>
      </c>
      <c r="C63" s="35">
        <v>6554397</v>
      </c>
      <c r="D63" s="35">
        <v>2156000</v>
      </c>
      <c r="E63" s="36">
        <v>988000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-1013162</v>
      </c>
      <c r="D64" s="35">
        <v>22503000</v>
      </c>
      <c r="E64" s="36">
        <v>1637000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2984093</v>
      </c>
      <c r="D67" s="35">
        <v>3627523</v>
      </c>
      <c r="E67" s="36">
        <v>4692432</v>
      </c>
      <c r="F67" s="48">
        <v>5415594</v>
      </c>
      <c r="G67" s="35">
        <v>5415594</v>
      </c>
      <c r="H67" s="52">
        <v>5415594</v>
      </c>
      <c r="I67" s="38">
        <v>5593146</v>
      </c>
      <c r="J67" s="37">
        <v>6698778</v>
      </c>
      <c r="K67" s="35">
        <v>7006921</v>
      </c>
      <c r="L67" s="36">
        <v>7322231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591539246</v>
      </c>
      <c r="D69" s="41">
        <f t="shared" ref="D69:L69" si="5">SUM(D53:D68)</f>
        <v>638672866</v>
      </c>
      <c r="E69" s="42">
        <f t="shared" si="5"/>
        <v>652263301</v>
      </c>
      <c r="F69" s="43">
        <f t="shared" si="5"/>
        <v>695455531</v>
      </c>
      <c r="G69" s="41">
        <f t="shared" si="5"/>
        <v>695455531</v>
      </c>
      <c r="H69" s="42">
        <f t="shared" si="5"/>
        <v>695455531</v>
      </c>
      <c r="I69" s="44">
        <f t="shared" si="5"/>
        <v>697510453</v>
      </c>
      <c r="J69" s="45">
        <f t="shared" si="5"/>
        <v>730202071</v>
      </c>
      <c r="K69" s="41">
        <f t="shared" si="5"/>
        <v>773791365</v>
      </c>
      <c r="L69" s="42">
        <f t="shared" si="5"/>
        <v>818161963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591539246</v>
      </c>
      <c r="D71" s="41">
        <f t="shared" ref="D71:L71" si="6">D69+D70</f>
        <v>638672866</v>
      </c>
      <c r="E71" s="42">
        <f t="shared" si="6"/>
        <v>652263301</v>
      </c>
      <c r="F71" s="43">
        <f t="shared" si="6"/>
        <v>695455531</v>
      </c>
      <c r="G71" s="41">
        <f t="shared" si="6"/>
        <v>695455531</v>
      </c>
      <c r="H71" s="42">
        <f t="shared" si="6"/>
        <v>695455531</v>
      </c>
      <c r="I71" s="44">
        <f t="shared" si="6"/>
        <v>697510453</v>
      </c>
      <c r="J71" s="45">
        <f t="shared" si="6"/>
        <v>730202071</v>
      </c>
      <c r="K71" s="41">
        <f t="shared" si="6"/>
        <v>773791365</v>
      </c>
      <c r="L71" s="42">
        <f t="shared" si="6"/>
        <v>818161963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321267311</v>
      </c>
      <c r="D79" s="35">
        <v>336756361</v>
      </c>
      <c r="E79" s="36">
        <v>316127681</v>
      </c>
      <c r="F79" s="48">
        <v>330998480</v>
      </c>
      <c r="G79" s="35">
        <v>310998480</v>
      </c>
      <c r="H79" s="52">
        <v>310998480</v>
      </c>
      <c r="I79" s="38">
        <v>0</v>
      </c>
      <c r="J79" s="37">
        <v>299474904</v>
      </c>
      <c r="K79" s="35">
        <v>313250751</v>
      </c>
      <c r="L79" s="36">
        <v>327347035</v>
      </c>
    </row>
    <row r="80" spans="1:12" x14ac:dyDescent="0.25">
      <c r="A80" s="34" t="s">
        <v>75</v>
      </c>
      <c r="B80" s="20" t="s">
        <v>19</v>
      </c>
      <c r="C80" s="35">
        <v>1629385</v>
      </c>
      <c r="D80" s="35">
        <v>700859</v>
      </c>
      <c r="E80" s="36">
        <v>0</v>
      </c>
      <c r="F80" s="48">
        <v>19001520</v>
      </c>
      <c r="G80" s="35">
        <v>19001520</v>
      </c>
      <c r="H80" s="52">
        <v>19001520</v>
      </c>
      <c r="I80" s="38">
        <v>0</v>
      </c>
      <c r="J80" s="37">
        <v>18462190</v>
      </c>
      <c r="K80" s="35">
        <v>19311452</v>
      </c>
      <c r="L80" s="36">
        <v>20180465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322896696</v>
      </c>
      <c r="D83" s="41">
        <f t="shared" ref="D83:L83" si="7">SUM(D79:D81)</f>
        <v>337457220</v>
      </c>
      <c r="E83" s="42">
        <f t="shared" si="7"/>
        <v>316127681</v>
      </c>
      <c r="F83" s="43">
        <f t="shared" si="7"/>
        <v>350000000</v>
      </c>
      <c r="G83" s="41">
        <f t="shared" si="7"/>
        <v>330000000</v>
      </c>
      <c r="H83" s="42">
        <f t="shared" si="7"/>
        <v>330000000</v>
      </c>
      <c r="I83" s="44">
        <f t="shared" si="7"/>
        <v>0</v>
      </c>
      <c r="J83" s="45">
        <f t="shared" si="7"/>
        <v>317937094</v>
      </c>
      <c r="K83" s="41">
        <f t="shared" si="7"/>
        <v>332562203</v>
      </c>
      <c r="L83" s="42">
        <f t="shared" si="7"/>
        <v>347527500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628351417</v>
      </c>
      <c r="D86" s="35">
        <v>670407638</v>
      </c>
      <c r="E86" s="36">
        <v>723581238</v>
      </c>
      <c r="F86" s="48">
        <v>525637660</v>
      </c>
      <c r="G86" s="35">
        <v>495637660</v>
      </c>
      <c r="H86" s="52">
        <v>495637660</v>
      </c>
      <c r="I86" s="38">
        <v>755101202</v>
      </c>
      <c r="J86" s="37">
        <v>665719792</v>
      </c>
      <c r="K86" s="35">
        <v>696342903</v>
      </c>
      <c r="L86" s="36">
        <v>727678333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628351417</v>
      </c>
      <c r="D88" s="41">
        <f t="shared" ref="D88:L88" si="8">SUM(D86:D87)</f>
        <v>670407638</v>
      </c>
      <c r="E88" s="42">
        <f t="shared" si="8"/>
        <v>723581238</v>
      </c>
      <c r="F88" s="43">
        <f t="shared" si="8"/>
        <v>525637660</v>
      </c>
      <c r="G88" s="41">
        <f t="shared" si="8"/>
        <v>495637660</v>
      </c>
      <c r="H88" s="42">
        <f t="shared" si="8"/>
        <v>495637660</v>
      </c>
      <c r="I88" s="44">
        <f t="shared" si="8"/>
        <v>755101202</v>
      </c>
      <c r="J88" s="45">
        <f t="shared" si="8"/>
        <v>665719792</v>
      </c>
      <c r="K88" s="41">
        <f t="shared" si="8"/>
        <v>696342903</v>
      </c>
      <c r="L88" s="42">
        <f t="shared" si="8"/>
        <v>727678333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11891973</v>
      </c>
      <c r="D92" s="35">
        <v>6530196</v>
      </c>
      <c r="E92" s="36">
        <v>6673997</v>
      </c>
      <c r="F92" s="48">
        <v>7000000</v>
      </c>
      <c r="G92" s="35">
        <v>7000000</v>
      </c>
      <c r="H92" s="52">
        <v>7000000</v>
      </c>
      <c r="I92" s="38">
        <v>7858199</v>
      </c>
      <c r="J92" s="37">
        <v>7343000</v>
      </c>
      <c r="K92" s="35">
        <v>7680778</v>
      </c>
      <c r="L92" s="36">
        <v>8026413</v>
      </c>
    </row>
    <row r="93" spans="1:12" x14ac:dyDescent="0.25">
      <c r="A93" s="59" t="s">
        <v>84</v>
      </c>
      <c r="B93" s="20" t="s">
        <v>72</v>
      </c>
      <c r="C93" s="41">
        <f>SUM(C91:C92)</f>
        <v>11891973</v>
      </c>
      <c r="D93" s="41">
        <f t="shared" ref="D93:L93" si="9">SUM(D91:D92)</f>
        <v>6530196</v>
      </c>
      <c r="E93" s="42">
        <f t="shared" si="9"/>
        <v>6673997</v>
      </c>
      <c r="F93" s="43">
        <f t="shared" si="9"/>
        <v>7000000</v>
      </c>
      <c r="G93" s="41">
        <f t="shared" si="9"/>
        <v>7000000</v>
      </c>
      <c r="H93" s="42">
        <f t="shared" si="9"/>
        <v>7000000</v>
      </c>
      <c r="I93" s="44">
        <f t="shared" si="9"/>
        <v>7858199</v>
      </c>
      <c r="J93" s="45">
        <f t="shared" si="9"/>
        <v>7343000</v>
      </c>
      <c r="K93" s="41">
        <f t="shared" si="9"/>
        <v>7680778</v>
      </c>
      <c r="L93" s="42">
        <f t="shared" si="9"/>
        <v>8026413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155376794</v>
      </c>
      <c r="D96" s="35">
        <v>244496680</v>
      </c>
      <c r="E96" s="36">
        <v>195204641</v>
      </c>
      <c r="F96" s="48">
        <v>157771367</v>
      </c>
      <c r="G96" s="35">
        <v>183326367</v>
      </c>
      <c r="H96" s="52">
        <v>183326367</v>
      </c>
      <c r="I96" s="38">
        <v>278601962</v>
      </c>
      <c r="J96" s="37">
        <v>174394050</v>
      </c>
      <c r="K96" s="35">
        <v>195116176</v>
      </c>
      <c r="L96" s="36">
        <v>215971403</v>
      </c>
    </row>
    <row r="97" spans="1:12" x14ac:dyDescent="0.25">
      <c r="A97" s="55" t="s">
        <v>87</v>
      </c>
      <c r="B97" s="20" t="s">
        <v>19</v>
      </c>
      <c r="C97" s="35">
        <v>75575528</v>
      </c>
      <c r="D97" s="35">
        <v>54656304</v>
      </c>
      <c r="E97" s="36">
        <v>70954521</v>
      </c>
      <c r="F97" s="48">
        <v>64871673</v>
      </c>
      <c r="G97" s="35">
        <v>71640673</v>
      </c>
      <c r="H97" s="52">
        <v>71640673</v>
      </c>
      <c r="I97" s="38">
        <v>97314151</v>
      </c>
      <c r="J97" s="37">
        <v>76546600</v>
      </c>
      <c r="K97" s="35">
        <v>90067743</v>
      </c>
      <c r="L97" s="36">
        <v>103676021</v>
      </c>
    </row>
    <row r="98" spans="1:12" x14ac:dyDescent="0.25">
      <c r="A98" s="55" t="s">
        <v>88</v>
      </c>
      <c r="B98" s="20" t="s">
        <v>19</v>
      </c>
      <c r="C98" s="35">
        <v>25581236</v>
      </c>
      <c r="D98" s="35">
        <v>31307260</v>
      </c>
      <c r="E98" s="36">
        <v>48762832</v>
      </c>
      <c r="F98" s="48">
        <v>35194199</v>
      </c>
      <c r="G98" s="35">
        <v>36322346</v>
      </c>
      <c r="H98" s="52">
        <v>36322346</v>
      </c>
      <c r="I98" s="38">
        <v>40368959</v>
      </c>
      <c r="J98" s="37">
        <v>37242735</v>
      </c>
      <c r="K98" s="35">
        <v>44955904</v>
      </c>
      <c r="L98" s="36">
        <v>50709436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256533558</v>
      </c>
      <c r="D127" s="41">
        <f t="shared" ref="D127:L127" si="10">SUM(D96:D98)</f>
        <v>330460244</v>
      </c>
      <c r="E127" s="42">
        <f t="shared" si="10"/>
        <v>314921994</v>
      </c>
      <c r="F127" s="43">
        <f t="shared" si="10"/>
        <v>257837239</v>
      </c>
      <c r="G127" s="41">
        <f t="shared" si="10"/>
        <v>291289386</v>
      </c>
      <c r="H127" s="42">
        <f t="shared" si="10"/>
        <v>291289386</v>
      </c>
      <c r="I127" s="44">
        <f t="shared" si="10"/>
        <v>416285072</v>
      </c>
      <c r="J127" s="45">
        <f t="shared" si="10"/>
        <v>288183385</v>
      </c>
      <c r="K127" s="41">
        <f t="shared" si="10"/>
        <v>330139823</v>
      </c>
      <c r="L127" s="42">
        <f t="shared" si="10"/>
        <v>370356860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1142991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2029908</v>
      </c>
      <c r="D131" s="35">
        <v>0</v>
      </c>
      <c r="E131" s="36">
        <v>-4243457</v>
      </c>
      <c r="F131" s="48">
        <v>2000000</v>
      </c>
      <c r="G131" s="35">
        <v>2000000</v>
      </c>
      <c r="H131" s="52">
        <v>2000000</v>
      </c>
      <c r="I131" s="38">
        <v>1395374</v>
      </c>
      <c r="J131" s="37">
        <v>2098000</v>
      </c>
      <c r="K131" s="35">
        <v>2194508</v>
      </c>
      <c r="L131" s="36">
        <v>2293261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9777929</v>
      </c>
      <c r="D133" s="35">
        <v>7144128</v>
      </c>
      <c r="E133" s="36">
        <v>9653847</v>
      </c>
      <c r="F133" s="48">
        <v>13555542</v>
      </c>
      <c r="G133" s="35">
        <v>13555542</v>
      </c>
      <c r="H133" s="52">
        <v>13555542</v>
      </c>
      <c r="I133" s="38">
        <v>9358973</v>
      </c>
      <c r="J133" s="37">
        <v>11000000</v>
      </c>
      <c r="K133" s="35">
        <v>11506000</v>
      </c>
      <c r="L133" s="36">
        <v>12023770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187315484</v>
      </c>
      <c r="D136" s="35">
        <v>91081858</v>
      </c>
      <c r="E136" s="36">
        <v>281287902</v>
      </c>
      <c r="F136" s="48">
        <v>186515434</v>
      </c>
      <c r="G136" s="35">
        <v>205940422</v>
      </c>
      <c r="H136" s="52">
        <v>205940422</v>
      </c>
      <c r="I136" s="38">
        <v>262024565</v>
      </c>
      <c r="J136" s="37">
        <v>198333971</v>
      </c>
      <c r="K136" s="35">
        <v>206656136</v>
      </c>
      <c r="L136" s="36">
        <v>215957157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199123321</v>
      </c>
      <c r="D157" s="66">
        <f t="shared" ref="D157:L157" si="11">+D130+D131+D133+D136</f>
        <v>99368977</v>
      </c>
      <c r="E157" s="67">
        <f t="shared" si="11"/>
        <v>286698292</v>
      </c>
      <c r="F157" s="68">
        <f t="shared" si="11"/>
        <v>202070976</v>
      </c>
      <c r="G157" s="66">
        <f t="shared" si="11"/>
        <v>221495964</v>
      </c>
      <c r="H157" s="67">
        <f t="shared" si="11"/>
        <v>221495964</v>
      </c>
      <c r="I157" s="69">
        <f t="shared" si="11"/>
        <v>272778912</v>
      </c>
      <c r="J157" s="70">
        <f t="shared" si="11"/>
        <v>211431971</v>
      </c>
      <c r="K157" s="66">
        <f t="shared" si="11"/>
        <v>220356644</v>
      </c>
      <c r="L157" s="67">
        <f t="shared" si="11"/>
        <v>230274188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310000</v>
      </c>
      <c r="G161" s="35">
        <v>310000</v>
      </c>
      <c r="H161" s="52">
        <v>310000</v>
      </c>
      <c r="I161" s="38">
        <v>101820</v>
      </c>
      <c r="J161" s="37">
        <v>320532</v>
      </c>
      <c r="K161" s="35">
        <v>335276</v>
      </c>
      <c r="L161" s="36">
        <v>350364</v>
      </c>
    </row>
    <row r="162" spans="1:12" x14ac:dyDescent="0.25">
      <c r="A162" s="34" t="s">
        <v>99</v>
      </c>
      <c r="B162" s="20" t="s">
        <v>19</v>
      </c>
      <c r="C162" s="35">
        <v>96982724</v>
      </c>
      <c r="D162" s="35">
        <v>74308566</v>
      </c>
      <c r="E162" s="36">
        <v>127213466</v>
      </c>
      <c r="F162" s="48">
        <v>101459583</v>
      </c>
      <c r="G162" s="35">
        <v>101519583</v>
      </c>
      <c r="H162" s="52">
        <v>101519583</v>
      </c>
      <c r="I162" s="38">
        <v>178667452</v>
      </c>
      <c r="J162" s="37">
        <v>114254720</v>
      </c>
      <c r="K162" s="35">
        <v>142210439</v>
      </c>
      <c r="L162" s="36">
        <v>170234904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782</v>
      </c>
      <c r="E163" s="36">
        <v>160412</v>
      </c>
      <c r="F163" s="48">
        <v>253371</v>
      </c>
      <c r="G163" s="35">
        <v>253371</v>
      </c>
      <c r="H163" s="52">
        <v>253371</v>
      </c>
      <c r="I163" s="38">
        <v>1722</v>
      </c>
      <c r="J163" s="37">
        <v>262250</v>
      </c>
      <c r="K163" s="35">
        <v>274314</v>
      </c>
      <c r="L163" s="36">
        <v>286658</v>
      </c>
    </row>
    <row r="164" spans="1:12" x14ac:dyDescent="0.25">
      <c r="A164" s="64" t="s">
        <v>101</v>
      </c>
      <c r="B164" s="65" t="s">
        <v>102</v>
      </c>
      <c r="C164" s="80">
        <f>SUM(C160:C163)</f>
        <v>96982724</v>
      </c>
      <c r="D164" s="81">
        <f t="shared" ref="D164:L164" si="12">SUM(D160:D163)</f>
        <v>74309348</v>
      </c>
      <c r="E164" s="82">
        <f t="shared" si="12"/>
        <v>127373878</v>
      </c>
      <c r="F164" s="80">
        <f t="shared" si="12"/>
        <v>102022954</v>
      </c>
      <c r="G164" s="81">
        <f t="shared" si="12"/>
        <v>102082954</v>
      </c>
      <c r="H164" s="82">
        <f t="shared" si="12"/>
        <v>102082954</v>
      </c>
      <c r="I164" s="83">
        <f t="shared" si="12"/>
        <v>178770994</v>
      </c>
      <c r="J164" s="84">
        <f t="shared" si="12"/>
        <v>114837502</v>
      </c>
      <c r="K164" s="81">
        <f t="shared" si="12"/>
        <v>142820029</v>
      </c>
      <c r="L164" s="82">
        <f t="shared" si="12"/>
        <v>170871926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137648026</v>
      </c>
      <c r="D167" s="35">
        <v>154285927</v>
      </c>
      <c r="E167" s="36">
        <v>159701260</v>
      </c>
      <c r="F167" s="48">
        <v>160000000</v>
      </c>
      <c r="G167" s="35">
        <v>159900000</v>
      </c>
      <c r="H167" s="52">
        <v>159900000</v>
      </c>
      <c r="I167" s="38">
        <v>125841131</v>
      </c>
      <c r="J167" s="37">
        <v>160000000</v>
      </c>
      <c r="K167" s="35">
        <v>167360000</v>
      </c>
      <c r="L167" s="36">
        <v>174891200</v>
      </c>
    </row>
    <row r="168" spans="1:12" x14ac:dyDescent="0.25">
      <c r="A168" s="34" t="s">
        <v>105</v>
      </c>
      <c r="B168" s="20" t="s">
        <v>19</v>
      </c>
      <c r="C168" s="35">
        <v>22160081</v>
      </c>
      <c r="D168" s="35">
        <v>28157589</v>
      </c>
      <c r="E168" s="36">
        <v>36076378</v>
      </c>
      <c r="F168" s="48">
        <v>28685474</v>
      </c>
      <c r="G168" s="35">
        <v>28916474</v>
      </c>
      <c r="H168" s="52">
        <v>28916474</v>
      </c>
      <c r="I168" s="38">
        <v>36725696</v>
      </c>
      <c r="J168" s="37">
        <v>26974773</v>
      </c>
      <c r="K168" s="35">
        <v>28215613</v>
      </c>
      <c r="L168" s="36">
        <v>29485313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159808107</v>
      </c>
      <c r="D169" s="81">
        <f t="shared" si="13"/>
        <v>182443516</v>
      </c>
      <c r="E169" s="82">
        <f t="shared" si="13"/>
        <v>195777638</v>
      </c>
      <c r="F169" s="80">
        <f t="shared" si="13"/>
        <v>188685474</v>
      </c>
      <c r="G169" s="81">
        <f t="shared" si="13"/>
        <v>188816474</v>
      </c>
      <c r="H169" s="82">
        <f t="shared" si="13"/>
        <v>188816474</v>
      </c>
      <c r="I169" s="83">
        <f t="shared" si="13"/>
        <v>162566827</v>
      </c>
      <c r="J169" s="84">
        <f t="shared" si="13"/>
        <v>186974773</v>
      </c>
      <c r="K169" s="81">
        <f t="shared" si="13"/>
        <v>195575613</v>
      </c>
      <c r="L169" s="82">
        <f t="shared" si="13"/>
        <v>204376513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526917655</v>
      </c>
      <c r="D8" s="35">
        <v>813257989</v>
      </c>
      <c r="E8" s="36">
        <v>542330993</v>
      </c>
      <c r="F8" s="37">
        <v>600129331</v>
      </c>
      <c r="G8" s="35">
        <v>600129331</v>
      </c>
      <c r="H8" s="36">
        <v>600129331</v>
      </c>
      <c r="I8" s="38">
        <v>596449505</v>
      </c>
      <c r="J8" s="37">
        <v>643695126</v>
      </c>
      <c r="K8" s="35">
        <v>660403481</v>
      </c>
      <c r="L8" s="36">
        <v>677897695</v>
      </c>
    </row>
    <row r="9" spans="1:12" ht="22.5" customHeight="1" x14ac:dyDescent="0.25">
      <c r="A9" s="39" t="s">
        <v>24</v>
      </c>
      <c r="B9" s="20" t="s">
        <v>19</v>
      </c>
      <c r="C9" s="35">
        <v>-114030979</v>
      </c>
      <c r="D9" s="35">
        <v>-40565300</v>
      </c>
      <c r="E9" s="36">
        <v>-48796171</v>
      </c>
      <c r="F9" s="37">
        <v>-50483346</v>
      </c>
      <c r="G9" s="35">
        <v>-50483346</v>
      </c>
      <c r="H9" s="36">
        <v>-50483346</v>
      </c>
      <c r="I9" s="38">
        <v>-80220566</v>
      </c>
      <c r="J9" s="37">
        <v>-52957030</v>
      </c>
      <c r="K9" s="35">
        <v>-55446010</v>
      </c>
      <c r="L9" s="36">
        <v>-58051972</v>
      </c>
    </row>
    <row r="10" spans="1:12" x14ac:dyDescent="0.25">
      <c r="A10" s="40" t="s">
        <v>25</v>
      </c>
      <c r="B10" s="20" t="s">
        <v>19</v>
      </c>
      <c r="C10" s="41">
        <f>C8+C9</f>
        <v>412886676</v>
      </c>
      <c r="D10" s="41">
        <f t="shared" ref="D10:L10" si="0">D8+D9</f>
        <v>772692689</v>
      </c>
      <c r="E10" s="42">
        <f t="shared" si="0"/>
        <v>493534822</v>
      </c>
      <c r="F10" s="43">
        <f t="shared" si="0"/>
        <v>549645985</v>
      </c>
      <c r="G10" s="41">
        <f t="shared" si="0"/>
        <v>549645985</v>
      </c>
      <c r="H10" s="42">
        <f t="shared" si="0"/>
        <v>549645985</v>
      </c>
      <c r="I10" s="44">
        <f t="shared" si="0"/>
        <v>516228939</v>
      </c>
      <c r="J10" s="45">
        <f t="shared" si="0"/>
        <v>590738096</v>
      </c>
      <c r="K10" s="41">
        <f t="shared" si="0"/>
        <v>604957471</v>
      </c>
      <c r="L10" s="42">
        <f t="shared" si="0"/>
        <v>619845723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2392998476</v>
      </c>
      <c r="D14" s="35">
        <v>3290921998</v>
      </c>
      <c r="E14" s="36">
        <v>3403175532</v>
      </c>
      <c r="F14" s="37">
        <v>4287007401</v>
      </c>
      <c r="G14" s="35">
        <v>4058069690</v>
      </c>
      <c r="H14" s="36">
        <v>4058069690</v>
      </c>
      <c r="I14" s="38">
        <v>1865677971</v>
      </c>
      <c r="J14" s="37">
        <v>3972903394</v>
      </c>
      <c r="K14" s="35">
        <v>4169735152</v>
      </c>
      <c r="L14" s="36">
        <v>4370229284</v>
      </c>
    </row>
    <row r="15" spans="1:12" ht="22.5" customHeight="1" x14ac:dyDescent="0.25">
      <c r="A15" s="39" t="s">
        <v>29</v>
      </c>
      <c r="B15" s="20" t="s">
        <v>19</v>
      </c>
      <c r="C15" s="35">
        <v>-14404859</v>
      </c>
      <c r="D15" s="35">
        <v>-12944811</v>
      </c>
      <c r="E15" s="36">
        <v>-13096324</v>
      </c>
      <c r="F15" s="37">
        <v>-6789979</v>
      </c>
      <c r="G15" s="35">
        <v>-6789979</v>
      </c>
      <c r="H15" s="36">
        <v>-6789979</v>
      </c>
      <c r="I15" s="38">
        <v>-12999255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-49364</v>
      </c>
      <c r="E16" s="36">
        <v>-44539</v>
      </c>
      <c r="F16" s="37">
        <v>-1958012</v>
      </c>
      <c r="G16" s="35">
        <v>-1958012</v>
      </c>
      <c r="H16" s="36">
        <v>-1958012</v>
      </c>
      <c r="I16" s="38">
        <v>-47575</v>
      </c>
      <c r="J16" s="37">
        <v>-9176643</v>
      </c>
      <c r="K16" s="35">
        <v>-9598768</v>
      </c>
      <c r="L16" s="36">
        <v>-10030713</v>
      </c>
    </row>
    <row r="17" spans="1:12" x14ac:dyDescent="0.25">
      <c r="A17" s="40" t="s">
        <v>31</v>
      </c>
      <c r="B17" s="20" t="s">
        <v>19</v>
      </c>
      <c r="C17" s="41">
        <f>C14+C15+C16</f>
        <v>2378593617</v>
      </c>
      <c r="D17" s="41">
        <f t="shared" ref="D17:L17" si="1">D14+D15+D16</f>
        <v>3277927823</v>
      </c>
      <c r="E17" s="42">
        <f t="shared" si="1"/>
        <v>3390034669</v>
      </c>
      <c r="F17" s="43">
        <f t="shared" si="1"/>
        <v>4278259410</v>
      </c>
      <c r="G17" s="41">
        <f t="shared" si="1"/>
        <v>4049321699</v>
      </c>
      <c r="H17" s="42">
        <f t="shared" si="1"/>
        <v>4049321699</v>
      </c>
      <c r="I17" s="44">
        <f t="shared" si="1"/>
        <v>1852631141</v>
      </c>
      <c r="J17" s="45">
        <f t="shared" si="1"/>
        <v>3963726751</v>
      </c>
      <c r="K17" s="41">
        <f t="shared" si="1"/>
        <v>4160136384</v>
      </c>
      <c r="L17" s="42">
        <f t="shared" si="1"/>
        <v>4360198571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444438560</v>
      </c>
      <c r="D20" s="35">
        <v>533622239</v>
      </c>
      <c r="E20" s="36">
        <v>594169326</v>
      </c>
      <c r="F20" s="37">
        <v>603878032</v>
      </c>
      <c r="G20" s="35">
        <v>603878032</v>
      </c>
      <c r="H20" s="36">
        <v>603878032</v>
      </c>
      <c r="I20" s="38">
        <v>519631748</v>
      </c>
      <c r="J20" s="37">
        <v>663468056</v>
      </c>
      <c r="K20" s="35">
        <v>692607586</v>
      </c>
      <c r="L20" s="36">
        <v>722424928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-9203206</v>
      </c>
      <c r="E21" s="36">
        <v>-9006914</v>
      </c>
      <c r="F21" s="48">
        <v>-7923638</v>
      </c>
      <c r="G21" s="35">
        <v>-7923638</v>
      </c>
      <c r="H21" s="36">
        <v>-7923638</v>
      </c>
      <c r="I21" s="38">
        <v>-12178853</v>
      </c>
      <c r="J21" s="37">
        <v>-9558681</v>
      </c>
      <c r="K21" s="35">
        <v>-9998380</v>
      </c>
      <c r="L21" s="36">
        <v>-10448307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444438560</v>
      </c>
      <c r="D23" s="41">
        <f t="shared" ref="D23:L23" si="2">D20+D21+D22</f>
        <v>524419033</v>
      </c>
      <c r="E23" s="42">
        <f t="shared" si="2"/>
        <v>585162412</v>
      </c>
      <c r="F23" s="43">
        <f t="shared" si="2"/>
        <v>595954394</v>
      </c>
      <c r="G23" s="41">
        <f t="shared" si="2"/>
        <v>595954394</v>
      </c>
      <c r="H23" s="42">
        <f t="shared" si="2"/>
        <v>595954394</v>
      </c>
      <c r="I23" s="44">
        <f t="shared" si="2"/>
        <v>507452895</v>
      </c>
      <c r="J23" s="45">
        <f t="shared" si="2"/>
        <v>653909375</v>
      </c>
      <c r="K23" s="41">
        <f t="shared" si="2"/>
        <v>682609206</v>
      </c>
      <c r="L23" s="42">
        <f t="shared" si="2"/>
        <v>711976621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161446987</v>
      </c>
      <c r="D26" s="35">
        <v>190747365</v>
      </c>
      <c r="E26" s="36">
        <v>184483456</v>
      </c>
      <c r="F26" s="48">
        <v>438533052</v>
      </c>
      <c r="G26" s="35">
        <v>438533052</v>
      </c>
      <c r="H26" s="52">
        <v>438533052</v>
      </c>
      <c r="I26" s="38">
        <v>208997763</v>
      </c>
      <c r="J26" s="37">
        <v>488021172</v>
      </c>
      <c r="K26" s="35">
        <v>509182145</v>
      </c>
      <c r="L26" s="36">
        <v>530835342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-1081305</v>
      </c>
      <c r="E28" s="36">
        <v>0</v>
      </c>
      <c r="F28" s="37">
        <v>-6127963</v>
      </c>
      <c r="G28" s="35">
        <v>-6127963</v>
      </c>
      <c r="H28" s="36">
        <v>-6127963</v>
      </c>
      <c r="I28" s="38">
        <v>0</v>
      </c>
      <c r="J28" s="37">
        <v>-7392468</v>
      </c>
      <c r="K28" s="35">
        <v>-7732522</v>
      </c>
      <c r="L28" s="36">
        <v>-8080485</v>
      </c>
    </row>
    <row r="29" spans="1:12" x14ac:dyDescent="0.25">
      <c r="A29" s="40" t="s">
        <v>41</v>
      </c>
      <c r="B29" s="20" t="s">
        <v>19</v>
      </c>
      <c r="C29" s="41">
        <f>C26+C27+C28</f>
        <v>161446987</v>
      </c>
      <c r="D29" s="41">
        <f t="shared" ref="D29:L29" si="3">D26+D27+D28</f>
        <v>189666060</v>
      </c>
      <c r="E29" s="42">
        <f t="shared" si="3"/>
        <v>184483456</v>
      </c>
      <c r="F29" s="43">
        <f t="shared" si="3"/>
        <v>432405089</v>
      </c>
      <c r="G29" s="41">
        <f t="shared" si="3"/>
        <v>432405089</v>
      </c>
      <c r="H29" s="42">
        <f t="shared" si="3"/>
        <v>432405089</v>
      </c>
      <c r="I29" s="44">
        <f t="shared" si="3"/>
        <v>208997763</v>
      </c>
      <c r="J29" s="45">
        <f t="shared" si="3"/>
        <v>480628704</v>
      </c>
      <c r="K29" s="41">
        <f t="shared" si="3"/>
        <v>501449623</v>
      </c>
      <c r="L29" s="42">
        <f t="shared" si="3"/>
        <v>522754857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155137557</v>
      </c>
      <c r="D32" s="35">
        <v>173800800</v>
      </c>
      <c r="E32" s="36">
        <v>167710695</v>
      </c>
      <c r="F32" s="48">
        <v>177702766</v>
      </c>
      <c r="G32" s="35">
        <v>186702766</v>
      </c>
      <c r="H32" s="52">
        <v>186702766</v>
      </c>
      <c r="I32" s="38">
        <v>187154994</v>
      </c>
      <c r="J32" s="37">
        <v>195910202</v>
      </c>
      <c r="K32" s="35">
        <v>204671481</v>
      </c>
      <c r="L32" s="36">
        <v>213844540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-3906614</v>
      </c>
      <c r="E34" s="36">
        <v>-3417582</v>
      </c>
      <c r="F34" s="48">
        <v>-4554859</v>
      </c>
      <c r="G34" s="35">
        <v>-4554859</v>
      </c>
      <c r="H34" s="52">
        <v>-4554859</v>
      </c>
      <c r="I34" s="38">
        <v>-3107267</v>
      </c>
      <c r="J34" s="37">
        <v>-5494754</v>
      </c>
      <c r="K34" s="35">
        <v>-5753008</v>
      </c>
      <c r="L34" s="36">
        <v>-6023399</v>
      </c>
    </row>
    <row r="35" spans="1:12" ht="22.5" customHeight="1" x14ac:dyDescent="0.25">
      <c r="A35" s="46" t="s">
        <v>46</v>
      </c>
      <c r="B35" s="20" t="s">
        <v>19</v>
      </c>
      <c r="C35" s="35">
        <v>-5530732</v>
      </c>
      <c r="D35" s="35">
        <v>-3116594</v>
      </c>
      <c r="E35" s="36">
        <v>-3991036</v>
      </c>
      <c r="F35" s="48">
        <v>0</v>
      </c>
      <c r="G35" s="35">
        <v>0</v>
      </c>
      <c r="H35" s="52">
        <v>0</v>
      </c>
      <c r="I35" s="38">
        <v>-3795219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149606825</v>
      </c>
      <c r="D36" s="41">
        <f t="shared" ref="D36:L36" si="4">D32+D33+D34+D35</f>
        <v>166777592</v>
      </c>
      <c r="E36" s="42">
        <f t="shared" si="4"/>
        <v>160302077</v>
      </c>
      <c r="F36" s="43">
        <f t="shared" si="4"/>
        <v>173147907</v>
      </c>
      <c r="G36" s="41">
        <f t="shared" si="4"/>
        <v>182147907</v>
      </c>
      <c r="H36" s="42">
        <f t="shared" si="4"/>
        <v>182147907</v>
      </c>
      <c r="I36" s="44">
        <f t="shared" si="4"/>
        <v>180252508</v>
      </c>
      <c r="J36" s="45">
        <f t="shared" si="4"/>
        <v>190415448</v>
      </c>
      <c r="K36" s="41">
        <f t="shared" si="4"/>
        <v>198918473</v>
      </c>
      <c r="L36" s="42">
        <f t="shared" si="4"/>
        <v>207821141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485155700</v>
      </c>
      <c r="D53" s="35">
        <v>491275490</v>
      </c>
      <c r="E53" s="36">
        <v>521780978</v>
      </c>
      <c r="F53" s="48">
        <v>591158447</v>
      </c>
      <c r="G53" s="35">
        <v>587473962</v>
      </c>
      <c r="H53" s="52">
        <v>587473962</v>
      </c>
      <c r="I53" s="38">
        <v>521463118</v>
      </c>
      <c r="J53" s="37">
        <v>649741587</v>
      </c>
      <c r="K53" s="35">
        <v>679240322</v>
      </c>
      <c r="L53" s="36">
        <v>708495340</v>
      </c>
    </row>
    <row r="54" spans="1:12" x14ac:dyDescent="0.25">
      <c r="A54" s="34" t="s">
        <v>52</v>
      </c>
      <c r="B54" s="20" t="s">
        <v>19</v>
      </c>
      <c r="C54" s="35">
        <v>88710151</v>
      </c>
      <c r="D54" s="35">
        <v>89330945</v>
      </c>
      <c r="E54" s="36">
        <v>95350747</v>
      </c>
      <c r="F54" s="48">
        <v>120862725</v>
      </c>
      <c r="G54" s="35">
        <v>120880645</v>
      </c>
      <c r="H54" s="52">
        <v>120880645</v>
      </c>
      <c r="I54" s="38">
        <v>98890504</v>
      </c>
      <c r="J54" s="37">
        <v>123855434</v>
      </c>
      <c r="K54" s="35">
        <v>129549920</v>
      </c>
      <c r="L54" s="36">
        <v>135375846</v>
      </c>
    </row>
    <row r="55" spans="1:12" x14ac:dyDescent="0.25">
      <c r="A55" s="34" t="s">
        <v>53</v>
      </c>
      <c r="B55" s="20" t="s">
        <v>19</v>
      </c>
      <c r="C55" s="35">
        <v>44875022</v>
      </c>
      <c r="D55" s="35">
        <v>44563276</v>
      </c>
      <c r="E55" s="36">
        <v>47663639</v>
      </c>
      <c r="F55" s="48">
        <v>49488618</v>
      </c>
      <c r="G55" s="35">
        <v>49770371</v>
      </c>
      <c r="H55" s="52">
        <v>49770371</v>
      </c>
      <c r="I55" s="38">
        <v>51805019</v>
      </c>
      <c r="J55" s="37">
        <v>51299577</v>
      </c>
      <c r="K55" s="35">
        <v>53659356</v>
      </c>
      <c r="L55" s="36">
        <v>56074024</v>
      </c>
    </row>
    <row r="56" spans="1:12" x14ac:dyDescent="0.25">
      <c r="A56" s="34" t="s">
        <v>54</v>
      </c>
      <c r="B56" s="20" t="s">
        <v>19</v>
      </c>
      <c r="C56" s="35">
        <v>34466042</v>
      </c>
      <c r="D56" s="35">
        <v>27117065</v>
      </c>
      <c r="E56" s="36">
        <v>36965625</v>
      </c>
      <c r="F56" s="48">
        <v>35889703</v>
      </c>
      <c r="G56" s="35">
        <v>37345228</v>
      </c>
      <c r="H56" s="52">
        <v>37345228</v>
      </c>
      <c r="I56" s="38">
        <v>42025015</v>
      </c>
      <c r="J56" s="37">
        <v>41200664</v>
      </c>
      <c r="K56" s="35">
        <v>43095894</v>
      </c>
      <c r="L56" s="36">
        <v>45035232</v>
      </c>
    </row>
    <row r="57" spans="1:12" x14ac:dyDescent="0.25">
      <c r="A57" s="34" t="s">
        <v>55</v>
      </c>
      <c r="B57" s="20" t="s">
        <v>19</v>
      </c>
      <c r="C57" s="35">
        <v>34571302</v>
      </c>
      <c r="D57" s="35">
        <v>34920962</v>
      </c>
      <c r="E57" s="36">
        <v>37340558</v>
      </c>
      <c r="F57" s="48">
        <v>38259046</v>
      </c>
      <c r="G57" s="35">
        <v>38290155</v>
      </c>
      <c r="H57" s="52">
        <v>38290155</v>
      </c>
      <c r="I57" s="38">
        <v>39884365</v>
      </c>
      <c r="J57" s="37">
        <v>41530238</v>
      </c>
      <c r="K57" s="35">
        <v>43440630</v>
      </c>
      <c r="L57" s="36">
        <v>45395462</v>
      </c>
    </row>
    <row r="58" spans="1:12" x14ac:dyDescent="0.25">
      <c r="A58" s="34" t="s">
        <v>56</v>
      </c>
      <c r="B58" s="20" t="s">
        <v>19</v>
      </c>
      <c r="C58" s="35">
        <v>21861288</v>
      </c>
      <c r="D58" s="35">
        <v>23370421</v>
      </c>
      <c r="E58" s="36">
        <v>25308880</v>
      </c>
      <c r="F58" s="48">
        <v>26963650</v>
      </c>
      <c r="G58" s="35">
        <v>27002651</v>
      </c>
      <c r="H58" s="52">
        <v>27002651</v>
      </c>
      <c r="I58" s="38">
        <v>27782729</v>
      </c>
      <c r="J58" s="37">
        <v>27961072</v>
      </c>
      <c r="K58" s="35">
        <v>29247279</v>
      </c>
      <c r="L58" s="36">
        <v>30563406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29504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2345891</v>
      </c>
      <c r="D60" s="35">
        <v>2421621</v>
      </c>
      <c r="E60" s="36">
        <v>2512220</v>
      </c>
      <c r="F60" s="48">
        <v>3010628</v>
      </c>
      <c r="G60" s="35">
        <v>3024463</v>
      </c>
      <c r="H60" s="52">
        <v>3024463</v>
      </c>
      <c r="I60" s="38">
        <v>2640496</v>
      </c>
      <c r="J60" s="37">
        <v>3187798</v>
      </c>
      <c r="K60" s="35">
        <v>3333271</v>
      </c>
      <c r="L60" s="36">
        <v>3482119</v>
      </c>
    </row>
    <row r="61" spans="1:12" x14ac:dyDescent="0.25">
      <c r="A61" s="34" t="s">
        <v>59</v>
      </c>
      <c r="B61" s="20" t="s">
        <v>19</v>
      </c>
      <c r="C61" s="35">
        <v>13044978</v>
      </c>
      <c r="D61" s="35">
        <v>12379291</v>
      </c>
      <c r="E61" s="36">
        <v>14107259</v>
      </c>
      <c r="F61" s="48">
        <v>20617184</v>
      </c>
      <c r="G61" s="35">
        <v>22428214</v>
      </c>
      <c r="H61" s="52">
        <v>22428214</v>
      </c>
      <c r="I61" s="38">
        <v>20782626</v>
      </c>
      <c r="J61" s="37">
        <v>18798979</v>
      </c>
      <c r="K61" s="35">
        <v>19663766</v>
      </c>
      <c r="L61" s="36">
        <v>20548156</v>
      </c>
    </row>
    <row r="62" spans="1:12" x14ac:dyDescent="0.25">
      <c r="A62" s="34" t="s">
        <v>60</v>
      </c>
      <c r="B62" s="20" t="s">
        <v>19</v>
      </c>
      <c r="C62" s="35">
        <v>25321759</v>
      </c>
      <c r="D62" s="35">
        <v>4469259</v>
      </c>
      <c r="E62" s="36">
        <v>5506875</v>
      </c>
      <c r="F62" s="48">
        <v>4280637</v>
      </c>
      <c r="G62" s="35">
        <v>4586968</v>
      </c>
      <c r="H62" s="52">
        <v>4586968</v>
      </c>
      <c r="I62" s="38">
        <v>1440373</v>
      </c>
      <c r="J62" s="37">
        <v>4221629</v>
      </c>
      <c r="K62" s="35">
        <v>4415826</v>
      </c>
      <c r="L62" s="36">
        <v>4614535</v>
      </c>
    </row>
    <row r="63" spans="1:12" x14ac:dyDescent="0.25">
      <c r="A63" s="34" t="s">
        <v>61</v>
      </c>
      <c r="B63" s="20" t="s">
        <v>19</v>
      </c>
      <c r="C63" s="35">
        <v>3670280</v>
      </c>
      <c r="D63" s="35">
        <v>4078402</v>
      </c>
      <c r="E63" s="36">
        <v>5927066</v>
      </c>
      <c r="F63" s="48">
        <v>4935698</v>
      </c>
      <c r="G63" s="35">
        <v>5808941</v>
      </c>
      <c r="H63" s="52">
        <v>5808941</v>
      </c>
      <c r="I63" s="38">
        <v>4489676</v>
      </c>
      <c r="J63" s="37">
        <v>5401057</v>
      </c>
      <c r="K63" s="35">
        <v>5644952</v>
      </c>
      <c r="L63" s="36">
        <v>5894524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3279526</v>
      </c>
      <c r="E64" s="36">
        <v>10290609</v>
      </c>
      <c r="F64" s="48">
        <v>13600000</v>
      </c>
      <c r="G64" s="35">
        <v>13600000</v>
      </c>
      <c r="H64" s="52">
        <v>13600000</v>
      </c>
      <c r="I64" s="38">
        <v>0</v>
      </c>
      <c r="J64" s="37">
        <v>18481025</v>
      </c>
      <c r="K64" s="35">
        <v>19331152</v>
      </c>
      <c r="L64" s="36">
        <v>20201054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26167</v>
      </c>
      <c r="K66" s="35">
        <v>27370</v>
      </c>
      <c r="L66" s="36">
        <v>28602</v>
      </c>
    </row>
    <row r="67" spans="1:12" x14ac:dyDescent="0.25">
      <c r="A67" s="34" t="s">
        <v>66</v>
      </c>
      <c r="B67" s="20" t="s">
        <v>19</v>
      </c>
      <c r="C67" s="35">
        <v>6485921</v>
      </c>
      <c r="D67" s="35">
        <v>11789216</v>
      </c>
      <c r="E67" s="36">
        <v>13747075</v>
      </c>
      <c r="F67" s="48">
        <v>10062160</v>
      </c>
      <c r="G67" s="35">
        <v>11252851</v>
      </c>
      <c r="H67" s="52">
        <v>11252851</v>
      </c>
      <c r="I67" s="38">
        <v>19021016</v>
      </c>
      <c r="J67" s="37">
        <v>11795927</v>
      </c>
      <c r="K67" s="35">
        <v>12334340</v>
      </c>
      <c r="L67" s="36">
        <v>12880770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4543388</v>
      </c>
      <c r="E68" s="36">
        <v>2074034</v>
      </c>
      <c r="F68" s="48">
        <v>8345000</v>
      </c>
      <c r="G68" s="35">
        <v>7630657</v>
      </c>
      <c r="H68" s="52">
        <v>7630657</v>
      </c>
      <c r="I68" s="38">
        <v>0</v>
      </c>
      <c r="J68" s="37">
        <v>8481025</v>
      </c>
      <c r="K68" s="35">
        <v>8871152</v>
      </c>
      <c r="L68" s="36">
        <v>9270354</v>
      </c>
    </row>
    <row r="69" spans="1:12" x14ac:dyDescent="0.25">
      <c r="A69" s="57" t="s">
        <v>68</v>
      </c>
      <c r="B69" s="20" t="s">
        <v>69</v>
      </c>
      <c r="C69" s="41">
        <f>SUM(C53:C68)</f>
        <v>760508334</v>
      </c>
      <c r="D69" s="41">
        <f t="shared" ref="D69:L69" si="5">SUM(D53:D68)</f>
        <v>753538862</v>
      </c>
      <c r="E69" s="42">
        <f t="shared" si="5"/>
        <v>818575565</v>
      </c>
      <c r="F69" s="43">
        <f t="shared" si="5"/>
        <v>927473496</v>
      </c>
      <c r="G69" s="41">
        <f t="shared" si="5"/>
        <v>929095106</v>
      </c>
      <c r="H69" s="42">
        <f t="shared" si="5"/>
        <v>929095106</v>
      </c>
      <c r="I69" s="44">
        <f t="shared" si="5"/>
        <v>830254441</v>
      </c>
      <c r="J69" s="45">
        <f t="shared" si="5"/>
        <v>1005982179</v>
      </c>
      <c r="K69" s="41">
        <f t="shared" si="5"/>
        <v>1051855230</v>
      </c>
      <c r="L69" s="42">
        <f t="shared" si="5"/>
        <v>1097859424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760508334</v>
      </c>
      <c r="D71" s="41">
        <f t="shared" ref="D71:L71" si="6">D69+D70</f>
        <v>753538862</v>
      </c>
      <c r="E71" s="42">
        <f t="shared" si="6"/>
        <v>818575565</v>
      </c>
      <c r="F71" s="43">
        <f t="shared" si="6"/>
        <v>927473496</v>
      </c>
      <c r="G71" s="41">
        <f t="shared" si="6"/>
        <v>929095106</v>
      </c>
      <c r="H71" s="42">
        <f t="shared" si="6"/>
        <v>929095106</v>
      </c>
      <c r="I71" s="44">
        <f t="shared" si="6"/>
        <v>830254441</v>
      </c>
      <c r="J71" s="45">
        <f t="shared" si="6"/>
        <v>1005982179</v>
      </c>
      <c r="K71" s="41">
        <f t="shared" si="6"/>
        <v>1051855230</v>
      </c>
      <c r="L71" s="42">
        <f t="shared" si="6"/>
        <v>1097859424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347712840</v>
      </c>
      <c r="D79" s="35">
        <v>566067447</v>
      </c>
      <c r="E79" s="36">
        <v>396903610</v>
      </c>
      <c r="F79" s="48">
        <v>497841522</v>
      </c>
      <c r="G79" s="35">
        <v>497841522</v>
      </c>
      <c r="H79" s="52">
        <v>497841522</v>
      </c>
      <c r="I79" s="38">
        <v>339982885</v>
      </c>
      <c r="J79" s="37">
        <v>522753225</v>
      </c>
      <c r="K79" s="35">
        <v>547535871</v>
      </c>
      <c r="L79" s="36">
        <v>572894983</v>
      </c>
    </row>
    <row r="80" spans="1:12" x14ac:dyDescent="0.25">
      <c r="A80" s="34" t="s">
        <v>75</v>
      </c>
      <c r="B80" s="20" t="s">
        <v>19</v>
      </c>
      <c r="C80" s="35">
        <v>5505</v>
      </c>
      <c r="D80" s="35">
        <v>66918</v>
      </c>
      <c r="E80" s="36">
        <v>66986</v>
      </c>
      <c r="F80" s="48">
        <v>17291</v>
      </c>
      <c r="G80" s="35">
        <v>17291</v>
      </c>
      <c r="H80" s="52">
        <v>17291</v>
      </c>
      <c r="I80" s="38">
        <v>15851</v>
      </c>
      <c r="J80" s="37">
        <v>25000</v>
      </c>
      <c r="K80" s="35">
        <v>26150</v>
      </c>
      <c r="L80" s="36">
        <v>27327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347718345</v>
      </c>
      <c r="D83" s="41">
        <f t="shared" ref="D83:L83" si="7">SUM(D79:D81)</f>
        <v>566134365</v>
      </c>
      <c r="E83" s="42">
        <f t="shared" si="7"/>
        <v>396970596</v>
      </c>
      <c r="F83" s="43">
        <f t="shared" si="7"/>
        <v>497858813</v>
      </c>
      <c r="G83" s="41">
        <f t="shared" si="7"/>
        <v>497858813</v>
      </c>
      <c r="H83" s="42">
        <f t="shared" si="7"/>
        <v>497858813</v>
      </c>
      <c r="I83" s="44">
        <f t="shared" si="7"/>
        <v>339998736</v>
      </c>
      <c r="J83" s="45">
        <f t="shared" si="7"/>
        <v>522778225</v>
      </c>
      <c r="K83" s="41">
        <f t="shared" si="7"/>
        <v>547562021</v>
      </c>
      <c r="L83" s="42">
        <f t="shared" si="7"/>
        <v>572922310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2091259121</v>
      </c>
      <c r="D86" s="35">
        <v>3027326702</v>
      </c>
      <c r="E86" s="36">
        <v>3141314096</v>
      </c>
      <c r="F86" s="48">
        <v>3116722596</v>
      </c>
      <c r="G86" s="35">
        <v>2956722596</v>
      </c>
      <c r="H86" s="52">
        <v>2956722596</v>
      </c>
      <c r="I86" s="38">
        <v>1635290878</v>
      </c>
      <c r="J86" s="37">
        <v>2950148090</v>
      </c>
      <c r="K86" s="35">
        <v>3092821783</v>
      </c>
      <c r="L86" s="36">
        <v>3238814189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2091259121</v>
      </c>
      <c r="D88" s="41">
        <f t="shared" ref="D88:L88" si="8">SUM(D86:D87)</f>
        <v>3027326702</v>
      </c>
      <c r="E88" s="42">
        <f t="shared" si="8"/>
        <v>3141314096</v>
      </c>
      <c r="F88" s="43">
        <f t="shared" si="8"/>
        <v>3116722596</v>
      </c>
      <c r="G88" s="41">
        <f t="shared" si="8"/>
        <v>2956722596</v>
      </c>
      <c r="H88" s="42">
        <f t="shared" si="8"/>
        <v>2956722596</v>
      </c>
      <c r="I88" s="44">
        <f t="shared" si="8"/>
        <v>1635290878</v>
      </c>
      <c r="J88" s="45">
        <f t="shared" si="8"/>
        <v>2950148090</v>
      </c>
      <c r="K88" s="41">
        <f t="shared" si="8"/>
        <v>3092821783</v>
      </c>
      <c r="L88" s="42">
        <f t="shared" si="8"/>
        <v>3238814189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741808</v>
      </c>
      <c r="D91" s="35">
        <v>68151678</v>
      </c>
      <c r="E91" s="36">
        <v>707914</v>
      </c>
      <c r="F91" s="48">
        <v>21163551</v>
      </c>
      <c r="G91" s="35">
        <v>21163551</v>
      </c>
      <c r="H91" s="52">
        <v>21163551</v>
      </c>
      <c r="I91" s="38">
        <v>586712</v>
      </c>
      <c r="J91" s="37">
        <v>24176801</v>
      </c>
      <c r="K91" s="35">
        <v>25288932</v>
      </c>
      <c r="L91" s="36">
        <v>26426933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741808</v>
      </c>
      <c r="D93" s="41">
        <f t="shared" ref="D93:L93" si="9">SUM(D91:D92)</f>
        <v>68151678</v>
      </c>
      <c r="E93" s="42">
        <f t="shared" si="9"/>
        <v>707914</v>
      </c>
      <c r="F93" s="43">
        <f t="shared" si="9"/>
        <v>21163551</v>
      </c>
      <c r="G93" s="41">
        <f t="shared" si="9"/>
        <v>21163551</v>
      </c>
      <c r="H93" s="42">
        <f t="shared" si="9"/>
        <v>21163551</v>
      </c>
      <c r="I93" s="44">
        <f t="shared" si="9"/>
        <v>586712</v>
      </c>
      <c r="J93" s="45">
        <f t="shared" si="9"/>
        <v>24176801</v>
      </c>
      <c r="K93" s="41">
        <f t="shared" si="9"/>
        <v>25288932</v>
      </c>
      <c r="L93" s="42">
        <f t="shared" si="9"/>
        <v>26426933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196968524</v>
      </c>
      <c r="D96" s="35">
        <v>195824220</v>
      </c>
      <c r="E96" s="36">
        <v>483951909</v>
      </c>
      <c r="F96" s="48">
        <v>335491848</v>
      </c>
      <c r="G96" s="35">
        <v>340826414</v>
      </c>
      <c r="H96" s="52">
        <v>340826414</v>
      </c>
      <c r="I96" s="38">
        <v>480680141</v>
      </c>
      <c r="J96" s="37">
        <v>318400221</v>
      </c>
      <c r="K96" s="35">
        <v>336187630</v>
      </c>
      <c r="L96" s="36">
        <v>351322407</v>
      </c>
    </row>
    <row r="97" spans="1:12" x14ac:dyDescent="0.25">
      <c r="A97" s="55" t="s">
        <v>87</v>
      </c>
      <c r="B97" s="20" t="s">
        <v>19</v>
      </c>
      <c r="C97" s="35">
        <v>51471447</v>
      </c>
      <c r="D97" s="35">
        <v>94063417</v>
      </c>
      <c r="E97" s="36">
        <v>75972522</v>
      </c>
      <c r="F97" s="48">
        <v>153724805</v>
      </c>
      <c r="G97" s="35">
        <v>151329506</v>
      </c>
      <c r="H97" s="52">
        <v>151329506</v>
      </c>
      <c r="I97" s="38">
        <v>86137001</v>
      </c>
      <c r="J97" s="37">
        <v>212386464</v>
      </c>
      <c r="K97" s="35">
        <v>230351724</v>
      </c>
      <c r="L97" s="36">
        <v>239419999</v>
      </c>
    </row>
    <row r="98" spans="1:12" x14ac:dyDescent="0.25">
      <c r="A98" s="55" t="s">
        <v>88</v>
      </c>
      <c r="B98" s="20" t="s">
        <v>19</v>
      </c>
      <c r="C98" s="35">
        <v>145562539</v>
      </c>
      <c r="D98" s="35">
        <v>146480094</v>
      </c>
      <c r="E98" s="36">
        <v>242350267</v>
      </c>
      <c r="F98" s="48">
        <v>393936720</v>
      </c>
      <c r="G98" s="35">
        <v>448924717</v>
      </c>
      <c r="H98" s="52">
        <v>448924717</v>
      </c>
      <c r="I98" s="38">
        <v>298761376</v>
      </c>
      <c r="J98" s="37">
        <v>513455202</v>
      </c>
      <c r="K98" s="35">
        <v>541608977</v>
      </c>
      <c r="L98" s="36">
        <v>556531786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394002510</v>
      </c>
      <c r="D127" s="41">
        <f t="shared" ref="D127:L127" si="10">SUM(D96:D98)</f>
        <v>436367731</v>
      </c>
      <c r="E127" s="42">
        <f t="shared" si="10"/>
        <v>802274698</v>
      </c>
      <c r="F127" s="43">
        <f t="shared" si="10"/>
        <v>883153373</v>
      </c>
      <c r="G127" s="41">
        <f t="shared" si="10"/>
        <v>941080637</v>
      </c>
      <c r="H127" s="42">
        <f t="shared" si="10"/>
        <v>941080637</v>
      </c>
      <c r="I127" s="44">
        <f t="shared" si="10"/>
        <v>865578518</v>
      </c>
      <c r="J127" s="45">
        <f t="shared" si="10"/>
        <v>1044241887</v>
      </c>
      <c r="K127" s="41">
        <f t="shared" si="10"/>
        <v>1108148331</v>
      </c>
      <c r="L127" s="42">
        <f t="shared" si="10"/>
        <v>1147274192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22303</v>
      </c>
      <c r="G130" s="35">
        <v>12303</v>
      </c>
      <c r="H130" s="52">
        <v>12303</v>
      </c>
      <c r="I130" s="38">
        <v>0</v>
      </c>
      <c r="J130" s="37">
        <v>22475</v>
      </c>
      <c r="K130" s="35">
        <v>23508</v>
      </c>
      <c r="L130" s="36">
        <v>24567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12670587</v>
      </c>
      <c r="D133" s="35">
        <v>14269514</v>
      </c>
      <c r="E133" s="36">
        <v>14043319</v>
      </c>
      <c r="F133" s="48">
        <v>12000000</v>
      </c>
      <c r="G133" s="35">
        <v>12000000</v>
      </c>
      <c r="H133" s="52">
        <v>12000000</v>
      </c>
      <c r="I133" s="38">
        <v>15092148</v>
      </c>
      <c r="J133" s="37">
        <v>15288000</v>
      </c>
      <c r="K133" s="35">
        <v>16005048</v>
      </c>
      <c r="L133" s="36">
        <v>16738775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216608595</v>
      </c>
      <c r="D136" s="35">
        <v>302790878</v>
      </c>
      <c r="E136" s="36">
        <v>278209391</v>
      </c>
      <c r="F136" s="48">
        <v>286978030</v>
      </c>
      <c r="G136" s="35">
        <v>303542481</v>
      </c>
      <c r="H136" s="52">
        <v>303542481</v>
      </c>
      <c r="I136" s="38">
        <v>251572833</v>
      </c>
      <c r="J136" s="37">
        <v>313965429</v>
      </c>
      <c r="K136" s="35">
        <v>328331834</v>
      </c>
      <c r="L136" s="36">
        <v>344888986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229279182</v>
      </c>
      <c r="D157" s="66">
        <f t="shared" ref="D157:L157" si="11">+D130+D131+D133+D136</f>
        <v>317060392</v>
      </c>
      <c r="E157" s="67">
        <f t="shared" si="11"/>
        <v>292252710</v>
      </c>
      <c r="F157" s="68">
        <f t="shared" si="11"/>
        <v>299000333</v>
      </c>
      <c r="G157" s="66">
        <f t="shared" si="11"/>
        <v>315554784</v>
      </c>
      <c r="H157" s="67">
        <f t="shared" si="11"/>
        <v>315554784</v>
      </c>
      <c r="I157" s="69">
        <f t="shared" si="11"/>
        <v>266664981</v>
      </c>
      <c r="J157" s="70">
        <f t="shared" si="11"/>
        <v>329275904</v>
      </c>
      <c r="K157" s="66">
        <f t="shared" si="11"/>
        <v>344360390</v>
      </c>
      <c r="L157" s="67">
        <f t="shared" si="11"/>
        <v>361652328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37632875</v>
      </c>
      <c r="K161" s="35">
        <v>39363987</v>
      </c>
      <c r="L161" s="36">
        <v>41135367</v>
      </c>
    </row>
    <row r="162" spans="1:12" x14ac:dyDescent="0.25">
      <c r="A162" s="34" t="s">
        <v>99</v>
      </c>
      <c r="B162" s="20" t="s">
        <v>19</v>
      </c>
      <c r="C162" s="35">
        <v>40983701</v>
      </c>
      <c r="D162" s="35">
        <v>34552265</v>
      </c>
      <c r="E162" s="36">
        <v>57415653</v>
      </c>
      <c r="F162" s="48">
        <v>275657576</v>
      </c>
      <c r="G162" s="35">
        <v>275157576</v>
      </c>
      <c r="H162" s="52">
        <v>275157576</v>
      </c>
      <c r="I162" s="38">
        <v>71800254</v>
      </c>
      <c r="J162" s="37">
        <v>358464785</v>
      </c>
      <c r="K162" s="35">
        <v>366683790</v>
      </c>
      <c r="L162" s="36">
        <v>381710765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500000</v>
      </c>
      <c r="G163" s="35">
        <v>500000</v>
      </c>
      <c r="H163" s="52">
        <v>500000</v>
      </c>
      <c r="I163" s="38">
        <v>0</v>
      </c>
      <c r="J163" s="37">
        <v>524500</v>
      </c>
      <c r="K163" s="35">
        <v>548627</v>
      </c>
      <c r="L163" s="36">
        <v>573315</v>
      </c>
    </row>
    <row r="164" spans="1:12" x14ac:dyDescent="0.25">
      <c r="A164" s="64" t="s">
        <v>101</v>
      </c>
      <c r="B164" s="65" t="s">
        <v>102</v>
      </c>
      <c r="C164" s="80">
        <f>SUM(C160:C163)</f>
        <v>40983701</v>
      </c>
      <c r="D164" s="81">
        <f t="shared" ref="D164:L164" si="12">SUM(D160:D163)</f>
        <v>34552265</v>
      </c>
      <c r="E164" s="82">
        <f t="shared" si="12"/>
        <v>57415653</v>
      </c>
      <c r="F164" s="80">
        <f t="shared" si="12"/>
        <v>276157576</v>
      </c>
      <c r="G164" s="81">
        <f t="shared" si="12"/>
        <v>275657576</v>
      </c>
      <c r="H164" s="82">
        <f t="shared" si="12"/>
        <v>275657576</v>
      </c>
      <c r="I164" s="83">
        <f t="shared" si="12"/>
        <v>71800254</v>
      </c>
      <c r="J164" s="84">
        <f t="shared" si="12"/>
        <v>396622160</v>
      </c>
      <c r="K164" s="81">
        <f t="shared" si="12"/>
        <v>406596404</v>
      </c>
      <c r="L164" s="82">
        <f t="shared" si="12"/>
        <v>423419447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421209256</v>
      </c>
      <c r="D167" s="35">
        <v>449099228</v>
      </c>
      <c r="E167" s="36">
        <v>521519854</v>
      </c>
      <c r="F167" s="48">
        <v>567948722</v>
      </c>
      <c r="G167" s="35">
        <v>567948722</v>
      </c>
      <c r="H167" s="52">
        <v>567948722</v>
      </c>
      <c r="I167" s="38">
        <v>494854862</v>
      </c>
      <c r="J167" s="37">
        <v>613222678</v>
      </c>
      <c r="K167" s="35">
        <v>641430921</v>
      </c>
      <c r="L167" s="36">
        <v>670295313</v>
      </c>
    </row>
    <row r="168" spans="1:12" x14ac:dyDescent="0.25">
      <c r="A168" s="34" t="s">
        <v>105</v>
      </c>
      <c r="B168" s="20" t="s">
        <v>19</v>
      </c>
      <c r="C168" s="35">
        <v>9170152</v>
      </c>
      <c r="D168" s="35">
        <v>21875029</v>
      </c>
      <c r="E168" s="36">
        <v>20003851</v>
      </c>
      <c r="F168" s="48">
        <v>21405126</v>
      </c>
      <c r="G168" s="35">
        <v>43901324</v>
      </c>
      <c r="H168" s="52">
        <v>43901324</v>
      </c>
      <c r="I168" s="38">
        <v>33321372</v>
      </c>
      <c r="J168" s="37">
        <v>58178430</v>
      </c>
      <c r="K168" s="35">
        <v>60743855</v>
      </c>
      <c r="L168" s="36">
        <v>63476409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430379408</v>
      </c>
      <c r="D169" s="81">
        <f t="shared" si="13"/>
        <v>470974257</v>
      </c>
      <c r="E169" s="82">
        <f t="shared" si="13"/>
        <v>541523705</v>
      </c>
      <c r="F169" s="80">
        <f t="shared" si="13"/>
        <v>589353848</v>
      </c>
      <c r="G169" s="81">
        <f t="shared" si="13"/>
        <v>611850046</v>
      </c>
      <c r="H169" s="82">
        <f t="shared" si="13"/>
        <v>611850046</v>
      </c>
      <c r="I169" s="83">
        <f t="shared" si="13"/>
        <v>528176234</v>
      </c>
      <c r="J169" s="84">
        <f t="shared" si="13"/>
        <v>671401108</v>
      </c>
      <c r="K169" s="81">
        <f t="shared" si="13"/>
        <v>702174776</v>
      </c>
      <c r="L169" s="82">
        <f t="shared" si="13"/>
        <v>733771722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5711939</v>
      </c>
      <c r="D8" s="35">
        <v>5867143</v>
      </c>
      <c r="E8" s="36">
        <v>21112272</v>
      </c>
      <c r="F8" s="37">
        <v>10391004</v>
      </c>
      <c r="G8" s="35">
        <v>10391004</v>
      </c>
      <c r="H8" s="36">
        <v>10391004</v>
      </c>
      <c r="I8" s="38">
        <v>12136723</v>
      </c>
      <c r="J8" s="37">
        <v>10900164</v>
      </c>
      <c r="K8" s="35">
        <v>11378149</v>
      </c>
      <c r="L8" s="36">
        <v>11856135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-36237</v>
      </c>
      <c r="E9" s="36">
        <v>-9804004</v>
      </c>
      <c r="F9" s="37">
        <v>-579000</v>
      </c>
      <c r="G9" s="35">
        <v>-579000</v>
      </c>
      <c r="H9" s="36">
        <v>-579000</v>
      </c>
      <c r="I9" s="38">
        <v>-1147187</v>
      </c>
      <c r="J9" s="37">
        <v>-784017</v>
      </c>
      <c r="K9" s="35">
        <v>-784017</v>
      </c>
      <c r="L9" s="36">
        <v>-784017</v>
      </c>
    </row>
    <row r="10" spans="1:12" x14ac:dyDescent="0.25">
      <c r="A10" s="40" t="s">
        <v>25</v>
      </c>
      <c r="B10" s="20" t="s">
        <v>19</v>
      </c>
      <c r="C10" s="41">
        <f>C8+C9</f>
        <v>5711939</v>
      </c>
      <c r="D10" s="41">
        <f t="shared" ref="D10:L10" si="0">D8+D9</f>
        <v>5830906</v>
      </c>
      <c r="E10" s="42">
        <f t="shared" si="0"/>
        <v>11308268</v>
      </c>
      <c r="F10" s="43">
        <f t="shared" si="0"/>
        <v>9812004</v>
      </c>
      <c r="G10" s="41">
        <f t="shared" si="0"/>
        <v>9812004</v>
      </c>
      <c r="H10" s="42">
        <f t="shared" si="0"/>
        <v>9812004</v>
      </c>
      <c r="I10" s="44">
        <f t="shared" si="0"/>
        <v>10989536</v>
      </c>
      <c r="J10" s="45">
        <f t="shared" si="0"/>
        <v>10116147</v>
      </c>
      <c r="K10" s="41">
        <f t="shared" si="0"/>
        <v>10594132</v>
      </c>
      <c r="L10" s="42">
        <f t="shared" si="0"/>
        <v>11072118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43612382</v>
      </c>
      <c r="D14" s="35">
        <v>48639877</v>
      </c>
      <c r="E14" s="36">
        <v>44953842</v>
      </c>
      <c r="F14" s="37">
        <v>68630590</v>
      </c>
      <c r="G14" s="35">
        <v>68630590</v>
      </c>
      <c r="H14" s="36">
        <v>68630590</v>
      </c>
      <c r="I14" s="38">
        <v>49343251</v>
      </c>
      <c r="J14" s="37">
        <v>77509700</v>
      </c>
      <c r="K14" s="35">
        <v>87365353</v>
      </c>
      <c r="L14" s="36">
        <v>98688914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-4500000</v>
      </c>
      <c r="G16" s="35">
        <v>-4500000</v>
      </c>
      <c r="H16" s="36">
        <v>-4500000</v>
      </c>
      <c r="I16" s="38">
        <v>-2868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43612382</v>
      </c>
      <c r="D17" s="41">
        <f t="shared" ref="D17:L17" si="1">D14+D15+D16</f>
        <v>48639877</v>
      </c>
      <c r="E17" s="42">
        <f t="shared" si="1"/>
        <v>44953842</v>
      </c>
      <c r="F17" s="43">
        <f t="shared" si="1"/>
        <v>64130590</v>
      </c>
      <c r="G17" s="41">
        <f t="shared" si="1"/>
        <v>64130590</v>
      </c>
      <c r="H17" s="42">
        <f t="shared" si="1"/>
        <v>64130590</v>
      </c>
      <c r="I17" s="44">
        <f t="shared" si="1"/>
        <v>49340383</v>
      </c>
      <c r="J17" s="45">
        <f t="shared" si="1"/>
        <v>77509700</v>
      </c>
      <c r="K17" s="41">
        <f t="shared" si="1"/>
        <v>87365353</v>
      </c>
      <c r="L17" s="42">
        <f t="shared" si="1"/>
        <v>98688914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5685686</v>
      </c>
      <c r="D20" s="35">
        <v>4813898</v>
      </c>
      <c r="E20" s="36">
        <v>5812142</v>
      </c>
      <c r="F20" s="37">
        <v>5725141</v>
      </c>
      <c r="G20" s="35">
        <v>5725141</v>
      </c>
      <c r="H20" s="36">
        <v>5725141</v>
      </c>
      <c r="I20" s="38">
        <v>6735684</v>
      </c>
      <c r="J20" s="37">
        <v>6005673</v>
      </c>
      <c r="K20" s="35">
        <v>6269029</v>
      </c>
      <c r="L20" s="36">
        <v>6532386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-4500000</v>
      </c>
      <c r="G22" s="35">
        <v>-4500000</v>
      </c>
      <c r="H22" s="49">
        <v>-4500000</v>
      </c>
      <c r="I22" s="38">
        <v>-532947</v>
      </c>
      <c r="J22" s="37">
        <v>-913584</v>
      </c>
      <c r="K22" s="35">
        <v>-913584</v>
      </c>
      <c r="L22" s="36">
        <v>-913584</v>
      </c>
    </row>
    <row r="23" spans="1:12" x14ac:dyDescent="0.25">
      <c r="A23" s="40" t="s">
        <v>36</v>
      </c>
      <c r="B23" s="50" t="s">
        <v>19</v>
      </c>
      <c r="C23" s="41">
        <f>C20+C21+C22</f>
        <v>5685686</v>
      </c>
      <c r="D23" s="41">
        <f t="shared" ref="D23:L23" si="2">D20+D21+D22</f>
        <v>4813898</v>
      </c>
      <c r="E23" s="42">
        <f t="shared" si="2"/>
        <v>5812142</v>
      </c>
      <c r="F23" s="43">
        <f t="shared" si="2"/>
        <v>1225141</v>
      </c>
      <c r="G23" s="41">
        <f t="shared" si="2"/>
        <v>1225141</v>
      </c>
      <c r="H23" s="42">
        <f t="shared" si="2"/>
        <v>1225141</v>
      </c>
      <c r="I23" s="44">
        <f t="shared" si="2"/>
        <v>6202737</v>
      </c>
      <c r="J23" s="45">
        <f t="shared" si="2"/>
        <v>5092089</v>
      </c>
      <c r="K23" s="41">
        <f t="shared" si="2"/>
        <v>5355445</v>
      </c>
      <c r="L23" s="42">
        <f t="shared" si="2"/>
        <v>5618802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987284</v>
      </c>
      <c r="D26" s="35">
        <v>2861646</v>
      </c>
      <c r="E26" s="36">
        <v>4393041</v>
      </c>
      <c r="F26" s="48">
        <v>7926717</v>
      </c>
      <c r="G26" s="35">
        <v>7926717</v>
      </c>
      <c r="H26" s="52">
        <v>7926717</v>
      </c>
      <c r="I26" s="38">
        <v>5625491</v>
      </c>
      <c r="J26" s="37">
        <v>8315126</v>
      </c>
      <c r="K26" s="35">
        <v>8679755</v>
      </c>
      <c r="L26" s="36">
        <v>9044385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-3497307</v>
      </c>
      <c r="G28" s="35">
        <v>-2361097</v>
      </c>
      <c r="H28" s="36">
        <v>-2361097</v>
      </c>
      <c r="I28" s="38">
        <v>-815927</v>
      </c>
      <c r="J28" s="37">
        <v>-1198864</v>
      </c>
      <c r="K28" s="35">
        <v>-1198864</v>
      </c>
      <c r="L28" s="36">
        <v>-1198864</v>
      </c>
    </row>
    <row r="29" spans="1:12" x14ac:dyDescent="0.25">
      <c r="A29" s="40" t="s">
        <v>41</v>
      </c>
      <c r="B29" s="20" t="s">
        <v>19</v>
      </c>
      <c r="C29" s="41">
        <f>C26+C27+C28</f>
        <v>987284</v>
      </c>
      <c r="D29" s="41">
        <f t="shared" ref="D29:L29" si="3">D26+D27+D28</f>
        <v>2861646</v>
      </c>
      <c r="E29" s="42">
        <f t="shared" si="3"/>
        <v>4393041</v>
      </c>
      <c r="F29" s="43">
        <f t="shared" si="3"/>
        <v>4429410</v>
      </c>
      <c r="G29" s="41">
        <f t="shared" si="3"/>
        <v>5565620</v>
      </c>
      <c r="H29" s="42">
        <f t="shared" si="3"/>
        <v>5565620</v>
      </c>
      <c r="I29" s="44">
        <f t="shared" si="3"/>
        <v>4809564</v>
      </c>
      <c r="J29" s="45">
        <f t="shared" si="3"/>
        <v>7116262</v>
      </c>
      <c r="K29" s="41">
        <f t="shared" si="3"/>
        <v>7480891</v>
      </c>
      <c r="L29" s="42">
        <f t="shared" si="3"/>
        <v>7845521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1104787</v>
      </c>
      <c r="D32" s="35">
        <v>2604104</v>
      </c>
      <c r="E32" s="36">
        <v>2957248</v>
      </c>
      <c r="F32" s="48">
        <v>2921356</v>
      </c>
      <c r="G32" s="35">
        <v>2921356</v>
      </c>
      <c r="H32" s="52">
        <v>2921356</v>
      </c>
      <c r="I32" s="38">
        <v>4113758</v>
      </c>
      <c r="J32" s="37">
        <v>3098813</v>
      </c>
      <c r="K32" s="35">
        <v>3233196</v>
      </c>
      <c r="L32" s="36">
        <v>3367577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-1136210</v>
      </c>
      <c r="H35" s="52">
        <v>-1136210</v>
      </c>
      <c r="I35" s="38">
        <v>-754508</v>
      </c>
      <c r="J35" s="37">
        <v>-1129827</v>
      </c>
      <c r="K35" s="35">
        <v>-1129827</v>
      </c>
      <c r="L35" s="36">
        <v>-1129827</v>
      </c>
    </row>
    <row r="36" spans="1:12" x14ac:dyDescent="0.25">
      <c r="A36" s="40" t="s">
        <v>47</v>
      </c>
      <c r="B36" s="20" t="s">
        <v>19</v>
      </c>
      <c r="C36" s="41">
        <f>C32+C33+C34+C35</f>
        <v>1104787</v>
      </c>
      <c r="D36" s="41">
        <f t="shared" ref="D36:L36" si="4">D32+D33+D34+D35</f>
        <v>2604104</v>
      </c>
      <c r="E36" s="42">
        <f t="shared" si="4"/>
        <v>2957248</v>
      </c>
      <c r="F36" s="43">
        <f t="shared" si="4"/>
        <v>2921356</v>
      </c>
      <c r="G36" s="41">
        <f t="shared" si="4"/>
        <v>1785146</v>
      </c>
      <c r="H36" s="42">
        <f t="shared" si="4"/>
        <v>1785146</v>
      </c>
      <c r="I36" s="44">
        <f t="shared" si="4"/>
        <v>3359250</v>
      </c>
      <c r="J36" s="45">
        <f t="shared" si="4"/>
        <v>1968986</v>
      </c>
      <c r="K36" s="41">
        <f t="shared" si="4"/>
        <v>2103369</v>
      </c>
      <c r="L36" s="42">
        <f t="shared" si="4"/>
        <v>2237750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46436193</v>
      </c>
      <c r="D53" s="35">
        <v>53112787</v>
      </c>
      <c r="E53" s="36">
        <v>51728914</v>
      </c>
      <c r="F53" s="48">
        <v>45006673</v>
      </c>
      <c r="G53" s="35">
        <v>45144783</v>
      </c>
      <c r="H53" s="52">
        <v>45144783</v>
      </c>
      <c r="I53" s="38">
        <v>32757230</v>
      </c>
      <c r="J53" s="37">
        <v>55274229</v>
      </c>
      <c r="K53" s="35">
        <v>57670745</v>
      </c>
      <c r="L53" s="36">
        <v>59983786</v>
      </c>
    </row>
    <row r="54" spans="1:12" x14ac:dyDescent="0.25">
      <c r="A54" s="34" t="s">
        <v>52</v>
      </c>
      <c r="B54" s="20" t="s">
        <v>19</v>
      </c>
      <c r="C54" s="35">
        <v>7368390</v>
      </c>
      <c r="D54" s="35">
        <v>8338860</v>
      </c>
      <c r="E54" s="36">
        <v>8869751</v>
      </c>
      <c r="F54" s="48">
        <v>7722635</v>
      </c>
      <c r="G54" s="35">
        <v>7260792</v>
      </c>
      <c r="H54" s="52">
        <v>7260792</v>
      </c>
      <c r="I54" s="38">
        <v>5199357</v>
      </c>
      <c r="J54" s="37">
        <v>7641206</v>
      </c>
      <c r="K54" s="35">
        <v>7976283</v>
      </c>
      <c r="L54" s="36">
        <v>8311367</v>
      </c>
    </row>
    <row r="55" spans="1:12" x14ac:dyDescent="0.25">
      <c r="A55" s="34" t="s">
        <v>53</v>
      </c>
      <c r="B55" s="20" t="s">
        <v>19</v>
      </c>
      <c r="C55" s="35">
        <v>3733378</v>
      </c>
      <c r="D55" s="35">
        <v>4426002</v>
      </c>
      <c r="E55" s="36">
        <v>4630626</v>
      </c>
      <c r="F55" s="48">
        <v>4162882</v>
      </c>
      <c r="G55" s="35">
        <v>4373030</v>
      </c>
      <c r="H55" s="52">
        <v>4373030</v>
      </c>
      <c r="I55" s="38">
        <v>2899060</v>
      </c>
      <c r="J55" s="37">
        <v>4720197</v>
      </c>
      <c r="K55" s="35">
        <v>4927185</v>
      </c>
      <c r="L55" s="36">
        <v>5134173</v>
      </c>
    </row>
    <row r="56" spans="1:12" x14ac:dyDescent="0.25">
      <c r="A56" s="34" t="s">
        <v>54</v>
      </c>
      <c r="B56" s="20" t="s">
        <v>19</v>
      </c>
      <c r="C56" s="35">
        <v>834767</v>
      </c>
      <c r="D56" s="35">
        <v>2009850</v>
      </c>
      <c r="E56" s="36">
        <v>1607440</v>
      </c>
      <c r="F56" s="48">
        <v>1614565</v>
      </c>
      <c r="G56" s="35">
        <v>1517155</v>
      </c>
      <c r="H56" s="52">
        <v>1517155</v>
      </c>
      <c r="I56" s="38">
        <v>1139390</v>
      </c>
      <c r="J56" s="37">
        <v>1591496</v>
      </c>
      <c r="K56" s="35">
        <v>1661283</v>
      </c>
      <c r="L56" s="36">
        <v>1731074</v>
      </c>
    </row>
    <row r="57" spans="1:12" x14ac:dyDescent="0.25">
      <c r="A57" s="34" t="s">
        <v>55</v>
      </c>
      <c r="B57" s="20" t="s">
        <v>19</v>
      </c>
      <c r="C57" s="35">
        <v>3823174</v>
      </c>
      <c r="D57" s="35">
        <v>4961431</v>
      </c>
      <c r="E57" s="36">
        <v>6703777</v>
      </c>
      <c r="F57" s="48">
        <v>4183005</v>
      </c>
      <c r="G57" s="35">
        <v>3880260</v>
      </c>
      <c r="H57" s="52">
        <v>3880260</v>
      </c>
      <c r="I57" s="38">
        <v>2966988</v>
      </c>
      <c r="J57" s="37">
        <v>4070392</v>
      </c>
      <c r="K57" s="35">
        <v>4248885</v>
      </c>
      <c r="L57" s="36">
        <v>4427373</v>
      </c>
    </row>
    <row r="58" spans="1:12" x14ac:dyDescent="0.25">
      <c r="A58" s="34" t="s">
        <v>56</v>
      </c>
      <c r="B58" s="20" t="s">
        <v>19</v>
      </c>
      <c r="C58" s="35">
        <v>3284761</v>
      </c>
      <c r="D58" s="35">
        <v>5469632</v>
      </c>
      <c r="E58" s="36">
        <v>5122416</v>
      </c>
      <c r="F58" s="48">
        <v>3632337</v>
      </c>
      <c r="G58" s="35">
        <v>4168270</v>
      </c>
      <c r="H58" s="52">
        <v>4168270</v>
      </c>
      <c r="I58" s="38">
        <v>2760483</v>
      </c>
      <c r="J58" s="37">
        <v>4934717</v>
      </c>
      <c r="K58" s="35">
        <v>4742164</v>
      </c>
      <c r="L58" s="36">
        <v>4941376</v>
      </c>
    </row>
    <row r="59" spans="1:12" x14ac:dyDescent="0.25">
      <c r="A59" s="34" t="s">
        <v>57</v>
      </c>
      <c r="B59" s="20" t="s">
        <v>19</v>
      </c>
      <c r="C59" s="35">
        <v>230899</v>
      </c>
      <c r="D59" s="35">
        <v>220605</v>
      </c>
      <c r="E59" s="36">
        <v>247489</v>
      </c>
      <c r="F59" s="48">
        <v>468079</v>
      </c>
      <c r="G59" s="35">
        <v>427157</v>
      </c>
      <c r="H59" s="52">
        <v>427157</v>
      </c>
      <c r="I59" s="38">
        <v>164178</v>
      </c>
      <c r="J59" s="37">
        <v>417329</v>
      </c>
      <c r="K59" s="35">
        <v>435463</v>
      </c>
      <c r="L59" s="36">
        <v>453596</v>
      </c>
    </row>
    <row r="60" spans="1:12" x14ac:dyDescent="0.25">
      <c r="A60" s="34" t="s">
        <v>58</v>
      </c>
      <c r="B60" s="20" t="s">
        <v>19</v>
      </c>
      <c r="C60" s="35">
        <v>235752</v>
      </c>
      <c r="D60" s="35">
        <v>198688</v>
      </c>
      <c r="E60" s="36">
        <v>230684</v>
      </c>
      <c r="F60" s="48">
        <v>836564</v>
      </c>
      <c r="G60" s="35">
        <v>338425</v>
      </c>
      <c r="H60" s="52">
        <v>338425</v>
      </c>
      <c r="I60" s="38">
        <v>152239</v>
      </c>
      <c r="J60" s="37">
        <v>610963</v>
      </c>
      <c r="K60" s="35">
        <v>637755</v>
      </c>
      <c r="L60" s="36">
        <v>664544</v>
      </c>
    </row>
    <row r="61" spans="1:12" x14ac:dyDescent="0.25">
      <c r="A61" s="34" t="s">
        <v>59</v>
      </c>
      <c r="B61" s="20" t="s">
        <v>19</v>
      </c>
      <c r="C61" s="35">
        <v>361949</v>
      </c>
      <c r="D61" s="35">
        <v>728819</v>
      </c>
      <c r="E61" s="36">
        <v>854680</v>
      </c>
      <c r="F61" s="48">
        <v>831842</v>
      </c>
      <c r="G61" s="35">
        <v>1028269</v>
      </c>
      <c r="H61" s="52">
        <v>1028269</v>
      </c>
      <c r="I61" s="38">
        <v>597179</v>
      </c>
      <c r="J61" s="37">
        <v>1078654</v>
      </c>
      <c r="K61" s="35">
        <v>1125955</v>
      </c>
      <c r="L61" s="36">
        <v>1173254</v>
      </c>
    </row>
    <row r="62" spans="1:12" x14ac:dyDescent="0.25">
      <c r="A62" s="34" t="s">
        <v>60</v>
      </c>
      <c r="B62" s="20" t="s">
        <v>19</v>
      </c>
      <c r="C62" s="35">
        <v>4785423</v>
      </c>
      <c r="D62" s="35">
        <v>2300280</v>
      </c>
      <c r="E62" s="36">
        <v>-421968</v>
      </c>
      <c r="F62" s="48">
        <v>373136</v>
      </c>
      <c r="G62" s="35">
        <v>426981</v>
      </c>
      <c r="H62" s="52">
        <v>426981</v>
      </c>
      <c r="I62" s="38">
        <v>369926</v>
      </c>
      <c r="J62" s="37">
        <v>447903</v>
      </c>
      <c r="K62" s="35">
        <v>467544</v>
      </c>
      <c r="L62" s="36">
        <v>487185</v>
      </c>
    </row>
    <row r="63" spans="1:12" x14ac:dyDescent="0.25">
      <c r="A63" s="34" t="s">
        <v>61</v>
      </c>
      <c r="B63" s="20" t="s">
        <v>19</v>
      </c>
      <c r="C63" s="35">
        <v>720000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6065683</v>
      </c>
      <c r="D64" s="35">
        <v>1797272</v>
      </c>
      <c r="E64" s="36">
        <v>8701916</v>
      </c>
      <c r="F64" s="48">
        <v>1757605</v>
      </c>
      <c r="G64" s="35">
        <v>2137605</v>
      </c>
      <c r="H64" s="52">
        <v>2137605</v>
      </c>
      <c r="I64" s="38">
        <v>1192973</v>
      </c>
      <c r="J64" s="37">
        <v>2242348</v>
      </c>
      <c r="K64" s="35">
        <v>2340678</v>
      </c>
      <c r="L64" s="36">
        <v>2439007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45593</v>
      </c>
      <c r="G67" s="35">
        <v>11613</v>
      </c>
      <c r="H67" s="52">
        <v>11613</v>
      </c>
      <c r="I67" s="38">
        <v>11606</v>
      </c>
      <c r="J67" s="37">
        <v>12178</v>
      </c>
      <c r="K67" s="35">
        <v>12712</v>
      </c>
      <c r="L67" s="36">
        <v>13246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77880369</v>
      </c>
      <c r="D69" s="41">
        <f t="shared" ref="D69:L69" si="5">SUM(D53:D68)</f>
        <v>83564226</v>
      </c>
      <c r="E69" s="42">
        <f t="shared" si="5"/>
        <v>88275725</v>
      </c>
      <c r="F69" s="43">
        <f t="shared" si="5"/>
        <v>70634916</v>
      </c>
      <c r="G69" s="41">
        <f t="shared" si="5"/>
        <v>70714340</v>
      </c>
      <c r="H69" s="42">
        <f t="shared" si="5"/>
        <v>70714340</v>
      </c>
      <c r="I69" s="44">
        <f t="shared" si="5"/>
        <v>50210609</v>
      </c>
      <c r="J69" s="45">
        <f t="shared" si="5"/>
        <v>83041612</v>
      </c>
      <c r="K69" s="41">
        <f t="shared" si="5"/>
        <v>86246652</v>
      </c>
      <c r="L69" s="42">
        <f t="shared" si="5"/>
        <v>89759981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77880369</v>
      </c>
      <c r="D71" s="41">
        <f t="shared" ref="D71:L71" si="6">D69+D70</f>
        <v>83564226</v>
      </c>
      <c r="E71" s="42">
        <f t="shared" si="6"/>
        <v>88275725</v>
      </c>
      <c r="F71" s="43">
        <f t="shared" si="6"/>
        <v>70634916</v>
      </c>
      <c r="G71" s="41">
        <f t="shared" si="6"/>
        <v>70714340</v>
      </c>
      <c r="H71" s="42">
        <f t="shared" si="6"/>
        <v>70714340</v>
      </c>
      <c r="I71" s="44">
        <f t="shared" si="6"/>
        <v>50210609</v>
      </c>
      <c r="J71" s="45">
        <f t="shared" si="6"/>
        <v>83041612</v>
      </c>
      <c r="K71" s="41">
        <f t="shared" si="6"/>
        <v>86246652</v>
      </c>
      <c r="L71" s="42">
        <f t="shared" si="6"/>
        <v>89759981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22607180</v>
      </c>
      <c r="D79" s="35">
        <v>29731560</v>
      </c>
      <c r="E79" s="36">
        <v>31088229</v>
      </c>
      <c r="F79" s="48">
        <v>31956853</v>
      </c>
      <c r="G79" s="35">
        <v>31956853</v>
      </c>
      <c r="H79" s="52">
        <v>31956853</v>
      </c>
      <c r="I79" s="38">
        <v>0</v>
      </c>
      <c r="J79" s="37">
        <v>19356853</v>
      </c>
      <c r="K79" s="35">
        <v>20688867</v>
      </c>
      <c r="L79" s="36">
        <v>22020884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-241410</v>
      </c>
      <c r="D81" s="35">
        <v>-935694</v>
      </c>
      <c r="E81" s="36">
        <v>0</v>
      </c>
      <c r="F81" s="48">
        <v>5927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22365770</v>
      </c>
      <c r="D83" s="41">
        <f t="shared" ref="D83:L83" si="7">SUM(D79:D81)</f>
        <v>28795866</v>
      </c>
      <c r="E83" s="42">
        <f t="shared" si="7"/>
        <v>31088229</v>
      </c>
      <c r="F83" s="43">
        <f t="shared" si="7"/>
        <v>31962780</v>
      </c>
      <c r="G83" s="41">
        <f t="shared" si="7"/>
        <v>31956853</v>
      </c>
      <c r="H83" s="42">
        <f t="shared" si="7"/>
        <v>31956853</v>
      </c>
      <c r="I83" s="44">
        <f t="shared" si="7"/>
        <v>0</v>
      </c>
      <c r="J83" s="45">
        <f t="shared" si="7"/>
        <v>19356853</v>
      </c>
      <c r="K83" s="41">
        <f t="shared" si="7"/>
        <v>20688867</v>
      </c>
      <c r="L83" s="42">
        <f t="shared" si="7"/>
        <v>22020884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39476816</v>
      </c>
      <c r="D86" s="35">
        <v>53009121</v>
      </c>
      <c r="E86" s="36">
        <v>43568781</v>
      </c>
      <c r="F86" s="48">
        <v>39683667</v>
      </c>
      <c r="G86" s="35">
        <v>39683667</v>
      </c>
      <c r="H86" s="52">
        <v>39683667</v>
      </c>
      <c r="I86" s="38">
        <v>39001813</v>
      </c>
      <c r="J86" s="37">
        <v>54073696</v>
      </c>
      <c r="K86" s="35">
        <v>62238824</v>
      </c>
      <c r="L86" s="36">
        <v>71636886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39476816</v>
      </c>
      <c r="D88" s="41">
        <f t="shared" ref="D88:L88" si="8">SUM(D86:D87)</f>
        <v>53009121</v>
      </c>
      <c r="E88" s="42">
        <f t="shared" si="8"/>
        <v>43568781</v>
      </c>
      <c r="F88" s="43">
        <f t="shared" si="8"/>
        <v>39683667</v>
      </c>
      <c r="G88" s="41">
        <f t="shared" si="8"/>
        <v>39683667</v>
      </c>
      <c r="H88" s="42">
        <f t="shared" si="8"/>
        <v>39683667</v>
      </c>
      <c r="I88" s="44">
        <f t="shared" si="8"/>
        <v>39001813</v>
      </c>
      <c r="J88" s="45">
        <f t="shared" si="8"/>
        <v>54073696</v>
      </c>
      <c r="K88" s="41">
        <f t="shared" si="8"/>
        <v>62238824</v>
      </c>
      <c r="L88" s="42">
        <f t="shared" si="8"/>
        <v>71636886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1665570</v>
      </c>
      <c r="D91" s="35">
        <v>2239531</v>
      </c>
      <c r="E91" s="36">
        <v>1510230</v>
      </c>
      <c r="F91" s="48">
        <v>950001</v>
      </c>
      <c r="G91" s="35">
        <v>950001</v>
      </c>
      <c r="H91" s="52">
        <v>950001</v>
      </c>
      <c r="I91" s="38">
        <v>950000</v>
      </c>
      <c r="J91" s="37">
        <v>669000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25000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1665570</v>
      </c>
      <c r="D93" s="41">
        <f t="shared" ref="D93:L93" si="9">SUM(D91:D92)</f>
        <v>2239531</v>
      </c>
      <c r="E93" s="42">
        <f t="shared" si="9"/>
        <v>1510230</v>
      </c>
      <c r="F93" s="43">
        <f t="shared" si="9"/>
        <v>975001</v>
      </c>
      <c r="G93" s="41">
        <f t="shared" si="9"/>
        <v>950001</v>
      </c>
      <c r="H93" s="42">
        <f t="shared" si="9"/>
        <v>950001</v>
      </c>
      <c r="I93" s="44">
        <f t="shared" si="9"/>
        <v>950000</v>
      </c>
      <c r="J93" s="45">
        <f t="shared" si="9"/>
        <v>669000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3150812</v>
      </c>
      <c r="D96" s="35">
        <v>10111983</v>
      </c>
      <c r="E96" s="36">
        <v>13000942</v>
      </c>
      <c r="F96" s="48">
        <v>11790654</v>
      </c>
      <c r="G96" s="35">
        <v>14055047</v>
      </c>
      <c r="H96" s="52">
        <v>14055047</v>
      </c>
      <c r="I96" s="38">
        <v>13023204</v>
      </c>
      <c r="J96" s="37">
        <v>13745139</v>
      </c>
      <c r="K96" s="35">
        <v>1793502</v>
      </c>
      <c r="L96" s="36">
        <v>1841863</v>
      </c>
    </row>
    <row r="97" spans="1:12" x14ac:dyDescent="0.25">
      <c r="A97" s="55" t="s">
        <v>87</v>
      </c>
      <c r="B97" s="20" t="s">
        <v>19</v>
      </c>
      <c r="C97" s="35">
        <v>17657090</v>
      </c>
      <c r="D97" s="35">
        <v>23332991</v>
      </c>
      <c r="E97" s="36">
        <v>25903289</v>
      </c>
      <c r="F97" s="48">
        <v>20675610</v>
      </c>
      <c r="G97" s="35">
        <v>22832466</v>
      </c>
      <c r="H97" s="52">
        <v>22832466</v>
      </c>
      <c r="I97" s="38">
        <v>15950412</v>
      </c>
      <c r="J97" s="37">
        <v>15100000</v>
      </c>
      <c r="K97" s="35">
        <v>15562880</v>
      </c>
      <c r="L97" s="36">
        <v>11525760</v>
      </c>
    </row>
    <row r="98" spans="1:12" x14ac:dyDescent="0.25">
      <c r="A98" s="55" t="s">
        <v>88</v>
      </c>
      <c r="B98" s="20" t="s">
        <v>19</v>
      </c>
      <c r="C98" s="35">
        <v>25727373</v>
      </c>
      <c r="D98" s="35">
        <v>29233697</v>
      </c>
      <c r="E98" s="36">
        <v>26663001</v>
      </c>
      <c r="F98" s="48">
        <v>9376428</v>
      </c>
      <c r="G98" s="35">
        <v>7814281</v>
      </c>
      <c r="H98" s="52">
        <v>7814281</v>
      </c>
      <c r="I98" s="38">
        <v>5529428</v>
      </c>
      <c r="J98" s="37">
        <v>4380000</v>
      </c>
      <c r="K98" s="35">
        <v>4474270</v>
      </c>
      <c r="L98" s="36">
        <v>4708541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46535275</v>
      </c>
      <c r="D127" s="41">
        <f t="shared" ref="D127:L127" si="10">SUM(D96:D98)</f>
        <v>62678671</v>
      </c>
      <c r="E127" s="42">
        <f t="shared" si="10"/>
        <v>65567232</v>
      </c>
      <c r="F127" s="43">
        <f t="shared" si="10"/>
        <v>41842692</v>
      </c>
      <c r="G127" s="41">
        <f t="shared" si="10"/>
        <v>44701794</v>
      </c>
      <c r="H127" s="42">
        <f t="shared" si="10"/>
        <v>44701794</v>
      </c>
      <c r="I127" s="44">
        <f t="shared" si="10"/>
        <v>34503044</v>
      </c>
      <c r="J127" s="45">
        <f t="shared" si="10"/>
        <v>33225139</v>
      </c>
      <c r="K127" s="41">
        <f t="shared" si="10"/>
        <v>21830652</v>
      </c>
      <c r="L127" s="42">
        <f t="shared" si="10"/>
        <v>18076164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1346892</v>
      </c>
      <c r="H130" s="52">
        <v>1346892</v>
      </c>
      <c r="I130" s="38">
        <v>924108</v>
      </c>
      <c r="J130" s="37">
        <v>2049000</v>
      </c>
      <c r="K130" s="35">
        <v>2141000</v>
      </c>
      <c r="L130" s="36">
        <v>2233000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300000</v>
      </c>
      <c r="G131" s="35">
        <v>300000</v>
      </c>
      <c r="H131" s="52">
        <v>300000</v>
      </c>
      <c r="I131" s="38">
        <v>0</v>
      </c>
      <c r="J131" s="37">
        <v>682899</v>
      </c>
      <c r="K131" s="35">
        <v>712845</v>
      </c>
      <c r="L131" s="36">
        <v>742791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2563258</v>
      </c>
      <c r="D133" s="35">
        <v>2703709</v>
      </c>
      <c r="E133" s="36">
        <v>5117932</v>
      </c>
      <c r="F133" s="48">
        <v>4000000</v>
      </c>
      <c r="G133" s="35">
        <v>3878739</v>
      </c>
      <c r="H133" s="52">
        <v>3878739</v>
      </c>
      <c r="I133" s="38">
        <v>3878738</v>
      </c>
      <c r="J133" s="37">
        <v>8000000</v>
      </c>
      <c r="K133" s="35">
        <v>8178422</v>
      </c>
      <c r="L133" s="36">
        <v>8356844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18493995</v>
      </c>
      <c r="D136" s="35">
        <v>16501114</v>
      </c>
      <c r="E136" s="36">
        <v>19037167</v>
      </c>
      <c r="F136" s="48">
        <v>15321194</v>
      </c>
      <c r="G136" s="35">
        <v>14053889</v>
      </c>
      <c r="H136" s="52">
        <v>14053889</v>
      </c>
      <c r="I136" s="38">
        <v>10406528</v>
      </c>
      <c r="J136" s="37">
        <v>12965157</v>
      </c>
      <c r="K136" s="35">
        <v>12841273</v>
      </c>
      <c r="L136" s="36">
        <v>13298347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21057253</v>
      </c>
      <c r="D157" s="66">
        <f t="shared" ref="D157:L157" si="11">+D130+D131+D133+D136</f>
        <v>19204823</v>
      </c>
      <c r="E157" s="67">
        <f t="shared" si="11"/>
        <v>24155099</v>
      </c>
      <c r="F157" s="68">
        <f t="shared" si="11"/>
        <v>19621194</v>
      </c>
      <c r="G157" s="66">
        <f t="shared" si="11"/>
        <v>19579520</v>
      </c>
      <c r="H157" s="67">
        <f t="shared" si="11"/>
        <v>19579520</v>
      </c>
      <c r="I157" s="69">
        <f t="shared" si="11"/>
        <v>15209374</v>
      </c>
      <c r="J157" s="70">
        <f t="shared" si="11"/>
        <v>23697056</v>
      </c>
      <c r="K157" s="66">
        <f t="shared" si="11"/>
        <v>23873540</v>
      </c>
      <c r="L157" s="67">
        <f t="shared" si="11"/>
        <v>24630982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8354469</v>
      </c>
      <c r="G161" s="35">
        <v>7405030</v>
      </c>
      <c r="H161" s="52">
        <v>7405030</v>
      </c>
      <c r="I161" s="38">
        <v>6245161</v>
      </c>
      <c r="J161" s="37">
        <v>2325000</v>
      </c>
      <c r="K161" s="35">
        <v>2512404</v>
      </c>
      <c r="L161" s="36">
        <v>2699808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8856427</v>
      </c>
      <c r="G162" s="35">
        <v>6430040</v>
      </c>
      <c r="H162" s="52">
        <v>6430040</v>
      </c>
      <c r="I162" s="38">
        <v>4352927</v>
      </c>
      <c r="J162" s="37">
        <v>4300000</v>
      </c>
      <c r="K162" s="35">
        <v>4389762</v>
      </c>
      <c r="L162" s="36">
        <v>4619525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300000</v>
      </c>
      <c r="G163" s="35">
        <v>300000</v>
      </c>
      <c r="H163" s="52">
        <v>300000</v>
      </c>
      <c r="I163" s="38">
        <v>0</v>
      </c>
      <c r="J163" s="37">
        <v>682899</v>
      </c>
      <c r="K163" s="35">
        <v>712845</v>
      </c>
      <c r="L163" s="36">
        <v>742791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17510896</v>
      </c>
      <c r="G164" s="81">
        <f t="shared" si="12"/>
        <v>14135070</v>
      </c>
      <c r="H164" s="82">
        <f t="shared" si="12"/>
        <v>14135070</v>
      </c>
      <c r="I164" s="83">
        <f t="shared" si="12"/>
        <v>10598088</v>
      </c>
      <c r="J164" s="84">
        <f t="shared" si="12"/>
        <v>7307899</v>
      </c>
      <c r="K164" s="81">
        <f t="shared" si="12"/>
        <v>7615011</v>
      </c>
      <c r="L164" s="82">
        <f t="shared" si="12"/>
        <v>8062124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776030</v>
      </c>
      <c r="D167" s="35">
        <v>1304223</v>
      </c>
      <c r="E167" s="36">
        <v>5736964</v>
      </c>
      <c r="F167" s="48">
        <v>1474322</v>
      </c>
      <c r="G167" s="35">
        <v>1000000</v>
      </c>
      <c r="H167" s="52">
        <v>1000000</v>
      </c>
      <c r="I167" s="38">
        <v>987459</v>
      </c>
      <c r="J167" s="37">
        <v>1049000</v>
      </c>
      <c r="K167" s="35">
        <v>1095000</v>
      </c>
      <c r="L167" s="36">
        <v>1141000</v>
      </c>
    </row>
    <row r="168" spans="1:12" x14ac:dyDescent="0.25">
      <c r="A168" s="34" t="s">
        <v>105</v>
      </c>
      <c r="B168" s="20" t="s">
        <v>19</v>
      </c>
      <c r="C168" s="35">
        <v>13158693</v>
      </c>
      <c r="D168" s="35">
        <v>6543467</v>
      </c>
      <c r="E168" s="36">
        <v>6917278</v>
      </c>
      <c r="F168" s="48">
        <v>11883823</v>
      </c>
      <c r="G168" s="35">
        <v>10429473</v>
      </c>
      <c r="H168" s="52">
        <v>10429473</v>
      </c>
      <c r="I168" s="38">
        <v>6499835</v>
      </c>
      <c r="J168" s="37">
        <v>5225000</v>
      </c>
      <c r="K168" s="35">
        <v>5421740</v>
      </c>
      <c r="L168" s="36">
        <v>5718481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13934723</v>
      </c>
      <c r="D169" s="81">
        <f t="shared" si="13"/>
        <v>7847690</v>
      </c>
      <c r="E169" s="82">
        <f t="shared" si="13"/>
        <v>12654242</v>
      </c>
      <c r="F169" s="80">
        <f t="shared" si="13"/>
        <v>13358145</v>
      </c>
      <c r="G169" s="81">
        <f t="shared" si="13"/>
        <v>11429473</v>
      </c>
      <c r="H169" s="82">
        <f t="shared" si="13"/>
        <v>11429473</v>
      </c>
      <c r="I169" s="83">
        <f t="shared" si="13"/>
        <v>7487294</v>
      </c>
      <c r="J169" s="84">
        <f t="shared" si="13"/>
        <v>6274000</v>
      </c>
      <c r="K169" s="81">
        <f t="shared" si="13"/>
        <v>6516740</v>
      </c>
      <c r="L169" s="82">
        <f t="shared" si="13"/>
        <v>6859481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146536530</v>
      </c>
      <c r="D8" s="35">
        <v>130717372</v>
      </c>
      <c r="E8" s="36">
        <v>127206121</v>
      </c>
      <c r="F8" s="37">
        <v>156988248</v>
      </c>
      <c r="G8" s="35">
        <v>156988248</v>
      </c>
      <c r="H8" s="36">
        <v>156988248</v>
      </c>
      <c r="I8" s="38">
        <v>153253794</v>
      </c>
      <c r="J8" s="37">
        <v>147298553</v>
      </c>
      <c r="K8" s="35">
        <v>154074286</v>
      </c>
      <c r="L8" s="36">
        <v>161007629</v>
      </c>
    </row>
    <row r="9" spans="1:12" ht="22.5" customHeight="1" x14ac:dyDescent="0.25">
      <c r="A9" s="39" t="s">
        <v>24</v>
      </c>
      <c r="B9" s="20" t="s">
        <v>19</v>
      </c>
      <c r="C9" s="35">
        <v>-1564454</v>
      </c>
      <c r="D9" s="35">
        <v>-146982</v>
      </c>
      <c r="E9" s="36">
        <v>-2399001</v>
      </c>
      <c r="F9" s="37">
        <v>-2462921</v>
      </c>
      <c r="G9" s="35">
        <v>-2462921</v>
      </c>
      <c r="H9" s="36">
        <v>-2462921</v>
      </c>
      <c r="I9" s="38">
        <v>-4107483</v>
      </c>
      <c r="J9" s="37">
        <v>-2612888</v>
      </c>
      <c r="K9" s="35">
        <v>-2733081</v>
      </c>
      <c r="L9" s="36">
        <v>-2856069</v>
      </c>
    </row>
    <row r="10" spans="1:12" x14ac:dyDescent="0.25">
      <c r="A10" s="40" t="s">
        <v>25</v>
      </c>
      <c r="B10" s="20" t="s">
        <v>19</v>
      </c>
      <c r="C10" s="41">
        <f>C8+C9</f>
        <v>144972076</v>
      </c>
      <c r="D10" s="41">
        <f t="shared" ref="D10:L10" si="0">D8+D9</f>
        <v>130570390</v>
      </c>
      <c r="E10" s="42">
        <f t="shared" si="0"/>
        <v>124807120</v>
      </c>
      <c r="F10" s="43">
        <f t="shared" si="0"/>
        <v>154525327</v>
      </c>
      <c r="G10" s="41">
        <f t="shared" si="0"/>
        <v>154525327</v>
      </c>
      <c r="H10" s="42">
        <f t="shared" si="0"/>
        <v>154525327</v>
      </c>
      <c r="I10" s="44">
        <f t="shared" si="0"/>
        <v>149146311</v>
      </c>
      <c r="J10" s="45">
        <f t="shared" si="0"/>
        <v>144685665</v>
      </c>
      <c r="K10" s="41">
        <f t="shared" si="0"/>
        <v>151341205</v>
      </c>
      <c r="L10" s="42">
        <f t="shared" si="0"/>
        <v>158151560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8500000</v>
      </c>
      <c r="G14" s="35">
        <v>8500000</v>
      </c>
      <c r="H14" s="36">
        <v>8500000</v>
      </c>
      <c r="I14" s="38">
        <v>0</v>
      </c>
      <c r="J14" s="37">
        <v>9200000</v>
      </c>
      <c r="K14" s="35">
        <v>9623200</v>
      </c>
      <c r="L14" s="36">
        <v>10056244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-8500000</v>
      </c>
      <c r="G16" s="35">
        <v>-8500000</v>
      </c>
      <c r="H16" s="36">
        <v>-8500000</v>
      </c>
      <c r="I16" s="38">
        <v>0</v>
      </c>
      <c r="J16" s="37">
        <v>-9200000</v>
      </c>
      <c r="K16" s="35">
        <v>-9623200</v>
      </c>
      <c r="L16" s="36">
        <v>-10056244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160750474</v>
      </c>
      <c r="D20" s="35">
        <v>199450737</v>
      </c>
      <c r="E20" s="36">
        <v>179056687</v>
      </c>
      <c r="F20" s="37">
        <v>232370067</v>
      </c>
      <c r="G20" s="35">
        <v>232410067</v>
      </c>
      <c r="H20" s="36">
        <v>232410067</v>
      </c>
      <c r="I20" s="38">
        <v>191695483</v>
      </c>
      <c r="J20" s="37">
        <v>207242276</v>
      </c>
      <c r="K20" s="35">
        <v>216775411</v>
      </c>
      <c r="L20" s="36">
        <v>226530314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-178426</v>
      </c>
      <c r="D22" s="35">
        <v>-66712</v>
      </c>
      <c r="E22" s="36">
        <v>-76001</v>
      </c>
      <c r="F22" s="37">
        <v>-9850027</v>
      </c>
      <c r="G22" s="35">
        <v>-9850027</v>
      </c>
      <c r="H22" s="49">
        <v>-9850027</v>
      </c>
      <c r="I22" s="38">
        <v>9659</v>
      </c>
      <c r="J22" s="37">
        <v>-10000000</v>
      </c>
      <c r="K22" s="35">
        <v>-10460000</v>
      </c>
      <c r="L22" s="36">
        <v>-10930700</v>
      </c>
    </row>
    <row r="23" spans="1:12" x14ac:dyDescent="0.25">
      <c r="A23" s="40" t="s">
        <v>36</v>
      </c>
      <c r="B23" s="50" t="s">
        <v>19</v>
      </c>
      <c r="C23" s="41">
        <f>C20+C21+C22</f>
        <v>160572048</v>
      </c>
      <c r="D23" s="41">
        <f t="shared" ref="D23:L23" si="2">D20+D21+D22</f>
        <v>199384025</v>
      </c>
      <c r="E23" s="42">
        <f t="shared" si="2"/>
        <v>178980686</v>
      </c>
      <c r="F23" s="43">
        <f t="shared" si="2"/>
        <v>222520040</v>
      </c>
      <c r="G23" s="41">
        <f t="shared" si="2"/>
        <v>222560040</v>
      </c>
      <c r="H23" s="42">
        <f t="shared" si="2"/>
        <v>222560040</v>
      </c>
      <c r="I23" s="44">
        <f t="shared" si="2"/>
        <v>191705142</v>
      </c>
      <c r="J23" s="45">
        <f t="shared" si="2"/>
        <v>197242276</v>
      </c>
      <c r="K23" s="41">
        <f t="shared" si="2"/>
        <v>206315411</v>
      </c>
      <c r="L23" s="42">
        <f t="shared" si="2"/>
        <v>215599614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2933640</v>
      </c>
      <c r="D26" s="35">
        <v>5405376</v>
      </c>
      <c r="E26" s="36">
        <v>4120128</v>
      </c>
      <c r="F26" s="48">
        <v>6466895</v>
      </c>
      <c r="G26" s="35">
        <v>6466895</v>
      </c>
      <c r="H26" s="52">
        <v>6466895</v>
      </c>
      <c r="I26" s="38">
        <v>4899176</v>
      </c>
      <c r="J26" s="37">
        <v>5382767</v>
      </c>
      <c r="K26" s="35">
        <v>5630374</v>
      </c>
      <c r="L26" s="36">
        <v>5883741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-13006</v>
      </c>
      <c r="D28" s="35">
        <v>-146082</v>
      </c>
      <c r="E28" s="36">
        <v>-256192</v>
      </c>
      <c r="F28" s="37">
        <v>-430466</v>
      </c>
      <c r="G28" s="35">
        <v>-430466</v>
      </c>
      <c r="H28" s="36">
        <v>-430466</v>
      </c>
      <c r="I28" s="38">
        <v>-112374</v>
      </c>
      <c r="J28" s="37">
        <v>-279495</v>
      </c>
      <c r="K28" s="35">
        <v>-292352</v>
      </c>
      <c r="L28" s="36">
        <v>-305508</v>
      </c>
    </row>
    <row r="29" spans="1:12" x14ac:dyDescent="0.25">
      <c r="A29" s="40" t="s">
        <v>41</v>
      </c>
      <c r="B29" s="20" t="s">
        <v>19</v>
      </c>
      <c r="C29" s="41">
        <f>C26+C27+C28</f>
        <v>2920634</v>
      </c>
      <c r="D29" s="41">
        <f t="shared" ref="D29:L29" si="3">D26+D27+D28</f>
        <v>5259294</v>
      </c>
      <c r="E29" s="42">
        <f t="shared" si="3"/>
        <v>3863936</v>
      </c>
      <c r="F29" s="43">
        <f t="shared" si="3"/>
        <v>6036429</v>
      </c>
      <c r="G29" s="41">
        <f t="shared" si="3"/>
        <v>6036429</v>
      </c>
      <c r="H29" s="42">
        <f t="shared" si="3"/>
        <v>6036429</v>
      </c>
      <c r="I29" s="44">
        <f t="shared" si="3"/>
        <v>4786802</v>
      </c>
      <c r="J29" s="45">
        <f t="shared" si="3"/>
        <v>5103272</v>
      </c>
      <c r="K29" s="41">
        <f t="shared" si="3"/>
        <v>5338022</v>
      </c>
      <c r="L29" s="42">
        <f t="shared" si="3"/>
        <v>5578233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10851341</v>
      </c>
      <c r="D32" s="35">
        <v>11561660</v>
      </c>
      <c r="E32" s="36">
        <v>12103721</v>
      </c>
      <c r="F32" s="48">
        <v>12569136</v>
      </c>
      <c r="G32" s="35">
        <v>12569136</v>
      </c>
      <c r="H32" s="52">
        <v>12569136</v>
      </c>
      <c r="I32" s="38">
        <v>12992437</v>
      </c>
      <c r="J32" s="37">
        <v>11252291</v>
      </c>
      <c r="K32" s="35">
        <v>11769897</v>
      </c>
      <c r="L32" s="36">
        <v>12299541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-28499</v>
      </c>
      <c r="D35" s="35">
        <v>-186014</v>
      </c>
      <c r="E35" s="36">
        <v>-286400</v>
      </c>
      <c r="F35" s="48">
        <v>-292517</v>
      </c>
      <c r="G35" s="35">
        <v>-292517</v>
      </c>
      <c r="H35" s="52">
        <v>-292517</v>
      </c>
      <c r="I35" s="38">
        <v>-127783</v>
      </c>
      <c r="J35" s="37">
        <v>-63636</v>
      </c>
      <c r="K35" s="35">
        <v>-66563</v>
      </c>
      <c r="L35" s="36">
        <v>-69558</v>
      </c>
    </row>
    <row r="36" spans="1:12" x14ac:dyDescent="0.25">
      <c r="A36" s="40" t="s">
        <v>47</v>
      </c>
      <c r="B36" s="20" t="s">
        <v>19</v>
      </c>
      <c r="C36" s="41">
        <f>C32+C33+C34+C35</f>
        <v>10822842</v>
      </c>
      <c r="D36" s="41">
        <f t="shared" ref="D36:L36" si="4">D32+D33+D34+D35</f>
        <v>11375646</v>
      </c>
      <c r="E36" s="42">
        <f t="shared" si="4"/>
        <v>11817321</v>
      </c>
      <c r="F36" s="43">
        <f t="shared" si="4"/>
        <v>12276619</v>
      </c>
      <c r="G36" s="41">
        <f t="shared" si="4"/>
        <v>12276619</v>
      </c>
      <c r="H36" s="42">
        <f t="shared" si="4"/>
        <v>12276619</v>
      </c>
      <c r="I36" s="44">
        <f t="shared" si="4"/>
        <v>12864654</v>
      </c>
      <c r="J36" s="45">
        <f t="shared" si="4"/>
        <v>11188655</v>
      </c>
      <c r="K36" s="41">
        <f t="shared" si="4"/>
        <v>11703334</v>
      </c>
      <c r="L36" s="42">
        <f t="shared" si="4"/>
        <v>12229983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169608676</v>
      </c>
      <c r="D53" s="35">
        <v>180784151</v>
      </c>
      <c r="E53" s="36">
        <v>185537147</v>
      </c>
      <c r="F53" s="48">
        <v>211885076</v>
      </c>
      <c r="G53" s="35">
        <v>209422301</v>
      </c>
      <c r="H53" s="52">
        <v>209422301</v>
      </c>
      <c r="I53" s="38">
        <v>209704488</v>
      </c>
      <c r="J53" s="37">
        <v>263928567</v>
      </c>
      <c r="K53" s="35">
        <v>274562843</v>
      </c>
      <c r="L53" s="36">
        <v>286924997</v>
      </c>
    </row>
    <row r="54" spans="1:12" x14ac:dyDescent="0.25">
      <c r="A54" s="34" t="s">
        <v>52</v>
      </c>
      <c r="B54" s="20" t="s">
        <v>19</v>
      </c>
      <c r="C54" s="35">
        <v>33236316</v>
      </c>
      <c r="D54" s="35">
        <v>35204963</v>
      </c>
      <c r="E54" s="36">
        <v>38284206</v>
      </c>
      <c r="F54" s="48">
        <v>41422989</v>
      </c>
      <c r="G54" s="35">
        <v>41157413</v>
      </c>
      <c r="H54" s="52">
        <v>41157413</v>
      </c>
      <c r="I54" s="38">
        <v>41662834</v>
      </c>
      <c r="J54" s="37">
        <v>52429061</v>
      </c>
      <c r="K54" s="35">
        <v>54832800</v>
      </c>
      <c r="L54" s="36">
        <v>57316126</v>
      </c>
    </row>
    <row r="55" spans="1:12" x14ac:dyDescent="0.25">
      <c r="A55" s="34" t="s">
        <v>53</v>
      </c>
      <c r="B55" s="20" t="s">
        <v>19</v>
      </c>
      <c r="C55" s="35">
        <v>13408197</v>
      </c>
      <c r="D55" s="35">
        <v>14379402</v>
      </c>
      <c r="E55" s="36">
        <v>15457189</v>
      </c>
      <c r="F55" s="48">
        <v>16685995</v>
      </c>
      <c r="G55" s="35">
        <v>16754506</v>
      </c>
      <c r="H55" s="52">
        <v>16754506</v>
      </c>
      <c r="I55" s="38">
        <v>16719161</v>
      </c>
      <c r="J55" s="37">
        <v>28943408</v>
      </c>
      <c r="K55" s="35">
        <v>30275311</v>
      </c>
      <c r="L55" s="36">
        <v>31641945</v>
      </c>
    </row>
    <row r="56" spans="1:12" x14ac:dyDescent="0.25">
      <c r="A56" s="34" t="s">
        <v>54</v>
      </c>
      <c r="B56" s="20" t="s">
        <v>19</v>
      </c>
      <c r="C56" s="35">
        <v>11149798</v>
      </c>
      <c r="D56" s="35">
        <v>13764826</v>
      </c>
      <c r="E56" s="36">
        <v>20209632</v>
      </c>
      <c r="F56" s="48">
        <v>5855697</v>
      </c>
      <c r="G56" s="35">
        <v>5355697</v>
      </c>
      <c r="H56" s="52">
        <v>5355697</v>
      </c>
      <c r="I56" s="38">
        <v>19960993</v>
      </c>
      <c r="J56" s="37">
        <v>19074758</v>
      </c>
      <c r="K56" s="35">
        <v>19952199</v>
      </c>
      <c r="L56" s="36">
        <v>20850045</v>
      </c>
    </row>
    <row r="57" spans="1:12" x14ac:dyDescent="0.25">
      <c r="A57" s="34" t="s">
        <v>55</v>
      </c>
      <c r="B57" s="20" t="s">
        <v>19</v>
      </c>
      <c r="C57" s="35">
        <v>21145673</v>
      </c>
      <c r="D57" s="35">
        <v>14547310</v>
      </c>
      <c r="E57" s="36">
        <v>12607401</v>
      </c>
      <c r="F57" s="48">
        <v>14559338</v>
      </c>
      <c r="G57" s="35">
        <v>14668868</v>
      </c>
      <c r="H57" s="52">
        <v>14668868</v>
      </c>
      <c r="I57" s="38">
        <v>19734590</v>
      </c>
      <c r="J57" s="37">
        <v>24546693</v>
      </c>
      <c r="K57" s="35">
        <v>25679421</v>
      </c>
      <c r="L57" s="36">
        <v>26893996</v>
      </c>
    </row>
    <row r="58" spans="1:12" x14ac:dyDescent="0.25">
      <c r="A58" s="34" t="s">
        <v>56</v>
      </c>
      <c r="B58" s="20" t="s">
        <v>19</v>
      </c>
      <c r="C58" s="35">
        <v>1578593</v>
      </c>
      <c r="D58" s="35">
        <v>1398593</v>
      </c>
      <c r="E58" s="36">
        <v>1633548</v>
      </c>
      <c r="F58" s="48">
        <v>1893886</v>
      </c>
      <c r="G58" s="35">
        <v>1733886</v>
      </c>
      <c r="H58" s="52">
        <v>1733886</v>
      </c>
      <c r="I58" s="38">
        <v>1685207</v>
      </c>
      <c r="J58" s="37">
        <v>1670484</v>
      </c>
      <c r="K58" s="35">
        <v>1747326</v>
      </c>
      <c r="L58" s="36">
        <v>1826338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537098</v>
      </c>
      <c r="D60" s="35">
        <v>552817</v>
      </c>
      <c r="E60" s="36">
        <v>631281</v>
      </c>
      <c r="F60" s="48">
        <v>629349</v>
      </c>
      <c r="G60" s="35">
        <v>644279</v>
      </c>
      <c r="H60" s="52">
        <v>644279</v>
      </c>
      <c r="I60" s="38">
        <v>987146</v>
      </c>
      <c r="J60" s="37">
        <v>723949</v>
      </c>
      <c r="K60" s="35">
        <v>757257</v>
      </c>
      <c r="L60" s="36">
        <v>785994</v>
      </c>
    </row>
    <row r="61" spans="1:12" x14ac:dyDescent="0.25">
      <c r="A61" s="34" t="s">
        <v>59</v>
      </c>
      <c r="B61" s="20" t="s">
        <v>19</v>
      </c>
      <c r="C61" s="35">
        <v>2460558</v>
      </c>
      <c r="D61" s="35">
        <v>2905532</v>
      </c>
      <c r="E61" s="36">
        <v>2876148</v>
      </c>
      <c r="F61" s="48">
        <v>3558289</v>
      </c>
      <c r="G61" s="35">
        <v>3535041</v>
      </c>
      <c r="H61" s="52">
        <v>3535041</v>
      </c>
      <c r="I61" s="38">
        <v>4147724</v>
      </c>
      <c r="J61" s="37">
        <v>4733076</v>
      </c>
      <c r="K61" s="35">
        <v>4949731</v>
      </c>
      <c r="L61" s="36">
        <v>5172917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2385138</v>
      </c>
      <c r="E62" s="36">
        <v>719327</v>
      </c>
      <c r="F62" s="48">
        <v>0</v>
      </c>
      <c r="G62" s="35">
        <v>0</v>
      </c>
      <c r="H62" s="52">
        <v>0</v>
      </c>
      <c r="I62" s="38">
        <v>1594272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3025701</v>
      </c>
      <c r="D63" s="35">
        <v>3341276</v>
      </c>
      <c r="E63" s="36">
        <v>4195226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502453</v>
      </c>
      <c r="D67" s="35">
        <v>801954</v>
      </c>
      <c r="E67" s="36">
        <v>1263980</v>
      </c>
      <c r="F67" s="48">
        <v>381656</v>
      </c>
      <c r="G67" s="35">
        <v>189889</v>
      </c>
      <c r="H67" s="52">
        <v>189889</v>
      </c>
      <c r="I67" s="38">
        <v>1241673</v>
      </c>
      <c r="J67" s="37">
        <v>19796</v>
      </c>
      <c r="K67" s="35">
        <v>20726</v>
      </c>
      <c r="L67" s="36">
        <v>21970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256653063</v>
      </c>
      <c r="D69" s="41">
        <f t="shared" ref="D69:L69" si="5">SUM(D53:D68)</f>
        <v>270065962</v>
      </c>
      <c r="E69" s="42">
        <f t="shared" si="5"/>
        <v>283415085</v>
      </c>
      <c r="F69" s="43">
        <f t="shared" si="5"/>
        <v>296872275</v>
      </c>
      <c r="G69" s="41">
        <f t="shared" si="5"/>
        <v>293461880</v>
      </c>
      <c r="H69" s="42">
        <f t="shared" si="5"/>
        <v>293461880</v>
      </c>
      <c r="I69" s="44">
        <f t="shared" si="5"/>
        <v>317438088</v>
      </c>
      <c r="J69" s="45">
        <f t="shared" si="5"/>
        <v>396069792</v>
      </c>
      <c r="K69" s="41">
        <f t="shared" si="5"/>
        <v>412777614</v>
      </c>
      <c r="L69" s="42">
        <f t="shared" si="5"/>
        <v>431434328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256653063</v>
      </c>
      <c r="D71" s="41">
        <f t="shared" ref="D71:L71" si="6">D69+D70</f>
        <v>270065962</v>
      </c>
      <c r="E71" s="42">
        <f t="shared" si="6"/>
        <v>283415085</v>
      </c>
      <c r="F71" s="43">
        <f t="shared" si="6"/>
        <v>296872275</v>
      </c>
      <c r="G71" s="41">
        <f t="shared" si="6"/>
        <v>293461880</v>
      </c>
      <c r="H71" s="42">
        <f t="shared" si="6"/>
        <v>293461880</v>
      </c>
      <c r="I71" s="44">
        <f t="shared" si="6"/>
        <v>317438088</v>
      </c>
      <c r="J71" s="45">
        <f t="shared" si="6"/>
        <v>396069792</v>
      </c>
      <c r="K71" s="41">
        <f t="shared" si="6"/>
        <v>412777614</v>
      </c>
      <c r="L71" s="42">
        <f t="shared" si="6"/>
        <v>431434328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137047500</v>
      </c>
      <c r="D79" s="35">
        <v>129461988</v>
      </c>
      <c r="E79" s="36">
        <v>130189515</v>
      </c>
      <c r="F79" s="48">
        <v>149065872</v>
      </c>
      <c r="G79" s="35">
        <v>149065872</v>
      </c>
      <c r="H79" s="52">
        <v>149065872</v>
      </c>
      <c r="I79" s="38">
        <v>131520529</v>
      </c>
      <c r="J79" s="37">
        <v>156370099</v>
      </c>
      <c r="K79" s="35">
        <v>163563124</v>
      </c>
      <c r="L79" s="36">
        <v>170923465</v>
      </c>
    </row>
    <row r="80" spans="1:12" x14ac:dyDescent="0.25">
      <c r="A80" s="34" t="s">
        <v>75</v>
      </c>
      <c r="B80" s="20" t="s">
        <v>19</v>
      </c>
      <c r="C80" s="35">
        <v>2469326</v>
      </c>
      <c r="D80" s="35">
        <v>2303507</v>
      </c>
      <c r="E80" s="36">
        <v>2360554</v>
      </c>
      <c r="F80" s="48">
        <v>5975407</v>
      </c>
      <c r="G80" s="35">
        <v>5975407</v>
      </c>
      <c r="H80" s="52">
        <v>5975407</v>
      </c>
      <c r="I80" s="38">
        <v>2216543</v>
      </c>
      <c r="J80" s="37">
        <v>6268202</v>
      </c>
      <c r="K80" s="35">
        <v>6556539</v>
      </c>
      <c r="L80" s="36">
        <v>6851583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139516826</v>
      </c>
      <c r="D83" s="41">
        <f t="shared" ref="D83:L83" si="7">SUM(D79:D81)</f>
        <v>131765495</v>
      </c>
      <c r="E83" s="42">
        <f t="shared" si="7"/>
        <v>132550069</v>
      </c>
      <c r="F83" s="43">
        <f t="shared" si="7"/>
        <v>155041279</v>
      </c>
      <c r="G83" s="41">
        <f t="shared" si="7"/>
        <v>155041279</v>
      </c>
      <c r="H83" s="42">
        <f t="shared" si="7"/>
        <v>155041279</v>
      </c>
      <c r="I83" s="44">
        <f t="shared" si="7"/>
        <v>133737072</v>
      </c>
      <c r="J83" s="45">
        <f t="shared" si="7"/>
        <v>162638301</v>
      </c>
      <c r="K83" s="41">
        <f t="shared" si="7"/>
        <v>170119663</v>
      </c>
      <c r="L83" s="42">
        <f t="shared" si="7"/>
        <v>177775048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23523702</v>
      </c>
      <c r="D86" s="35">
        <v>20890164</v>
      </c>
      <c r="E86" s="36">
        <v>33007250</v>
      </c>
      <c r="F86" s="48">
        <v>25000000</v>
      </c>
      <c r="G86" s="35">
        <v>25000000</v>
      </c>
      <c r="H86" s="52">
        <v>25000000</v>
      </c>
      <c r="I86" s="38">
        <v>36103551</v>
      </c>
      <c r="J86" s="37">
        <v>42000000</v>
      </c>
      <c r="K86" s="35">
        <v>43932000</v>
      </c>
      <c r="L86" s="36">
        <v>45908940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23523702</v>
      </c>
      <c r="D88" s="41">
        <f t="shared" ref="D88:L88" si="8">SUM(D86:D87)</f>
        <v>20890164</v>
      </c>
      <c r="E88" s="42">
        <f t="shared" si="8"/>
        <v>33007250</v>
      </c>
      <c r="F88" s="43">
        <f t="shared" si="8"/>
        <v>25000000</v>
      </c>
      <c r="G88" s="41">
        <f t="shared" si="8"/>
        <v>25000000</v>
      </c>
      <c r="H88" s="42">
        <f t="shared" si="8"/>
        <v>25000000</v>
      </c>
      <c r="I88" s="44">
        <f t="shared" si="8"/>
        <v>36103551</v>
      </c>
      <c r="J88" s="45">
        <f t="shared" si="8"/>
        <v>42000000</v>
      </c>
      <c r="K88" s="41">
        <f t="shared" si="8"/>
        <v>43932000</v>
      </c>
      <c r="L88" s="42">
        <f t="shared" si="8"/>
        <v>45908940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61195418</v>
      </c>
      <c r="D96" s="35">
        <v>55184878</v>
      </c>
      <c r="E96" s="36">
        <v>61752716</v>
      </c>
      <c r="F96" s="48">
        <v>66293262</v>
      </c>
      <c r="G96" s="35">
        <v>67183322</v>
      </c>
      <c r="H96" s="52">
        <v>67183322</v>
      </c>
      <c r="I96" s="38">
        <v>64571951</v>
      </c>
      <c r="J96" s="37">
        <v>83472302</v>
      </c>
      <c r="K96" s="35">
        <v>87220028</v>
      </c>
      <c r="L96" s="36">
        <v>91157441</v>
      </c>
    </row>
    <row r="97" spans="1:12" x14ac:dyDescent="0.25">
      <c r="A97" s="55" t="s">
        <v>87</v>
      </c>
      <c r="B97" s="20" t="s">
        <v>19</v>
      </c>
      <c r="C97" s="35">
        <v>30074532</v>
      </c>
      <c r="D97" s="35">
        <v>26509702</v>
      </c>
      <c r="E97" s="36">
        <v>24126471</v>
      </c>
      <c r="F97" s="48">
        <v>20040000</v>
      </c>
      <c r="G97" s="35">
        <v>20340000</v>
      </c>
      <c r="H97" s="52">
        <v>20340000</v>
      </c>
      <c r="I97" s="38">
        <v>26332380</v>
      </c>
      <c r="J97" s="37">
        <v>32111711</v>
      </c>
      <c r="K97" s="35">
        <v>33588850</v>
      </c>
      <c r="L97" s="36">
        <v>35100350</v>
      </c>
    </row>
    <row r="98" spans="1:12" x14ac:dyDescent="0.25">
      <c r="A98" s="55" t="s">
        <v>88</v>
      </c>
      <c r="B98" s="20" t="s">
        <v>19</v>
      </c>
      <c r="C98" s="35">
        <v>53736786</v>
      </c>
      <c r="D98" s="35">
        <v>43717098</v>
      </c>
      <c r="E98" s="36">
        <v>50216352</v>
      </c>
      <c r="F98" s="48">
        <v>53757000</v>
      </c>
      <c r="G98" s="35">
        <v>51907000</v>
      </c>
      <c r="H98" s="52">
        <v>51907000</v>
      </c>
      <c r="I98" s="38">
        <v>70729505</v>
      </c>
      <c r="J98" s="37">
        <v>90295608</v>
      </c>
      <c r="K98" s="35">
        <v>94449206</v>
      </c>
      <c r="L98" s="36">
        <v>98699422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145006736</v>
      </c>
      <c r="D127" s="41">
        <f t="shared" ref="D127:L127" si="10">SUM(D96:D98)</f>
        <v>125411678</v>
      </c>
      <c r="E127" s="42">
        <f t="shared" si="10"/>
        <v>136095539</v>
      </c>
      <c r="F127" s="43">
        <f t="shared" si="10"/>
        <v>140090262</v>
      </c>
      <c r="G127" s="41">
        <f t="shared" si="10"/>
        <v>139430322</v>
      </c>
      <c r="H127" s="42">
        <f t="shared" si="10"/>
        <v>139430322</v>
      </c>
      <c r="I127" s="44">
        <f t="shared" si="10"/>
        <v>161633836</v>
      </c>
      <c r="J127" s="45">
        <f t="shared" si="10"/>
        <v>205879621</v>
      </c>
      <c r="K127" s="41">
        <f t="shared" si="10"/>
        <v>215258084</v>
      </c>
      <c r="L127" s="42">
        <f t="shared" si="10"/>
        <v>224957213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100000</v>
      </c>
      <c r="G131" s="35">
        <v>100000</v>
      </c>
      <c r="H131" s="52">
        <v>100000</v>
      </c>
      <c r="I131" s="38">
        <v>100003</v>
      </c>
      <c r="J131" s="37">
        <v>100000</v>
      </c>
      <c r="K131" s="35">
        <v>104600</v>
      </c>
      <c r="L131" s="36">
        <v>109307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5484707</v>
      </c>
      <c r="D133" s="35">
        <v>3203996</v>
      </c>
      <c r="E133" s="36">
        <v>4476626</v>
      </c>
      <c r="F133" s="48">
        <v>4000000</v>
      </c>
      <c r="G133" s="35">
        <v>4000000</v>
      </c>
      <c r="H133" s="52">
        <v>4000000</v>
      </c>
      <c r="I133" s="38">
        <v>5507699</v>
      </c>
      <c r="J133" s="37">
        <v>8000000</v>
      </c>
      <c r="K133" s="35">
        <v>8368000</v>
      </c>
      <c r="L133" s="36">
        <v>8752928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83830688</v>
      </c>
      <c r="D136" s="35">
        <v>85665819</v>
      </c>
      <c r="E136" s="36">
        <v>112237885</v>
      </c>
      <c r="F136" s="48">
        <v>79181400</v>
      </c>
      <c r="G136" s="35">
        <v>90245068</v>
      </c>
      <c r="H136" s="52">
        <v>90245068</v>
      </c>
      <c r="I136" s="38">
        <v>77999344</v>
      </c>
      <c r="J136" s="37">
        <v>105063200</v>
      </c>
      <c r="K136" s="35">
        <v>108532166</v>
      </c>
      <c r="L136" s="36">
        <v>104749809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89315395</v>
      </c>
      <c r="D157" s="66">
        <f t="shared" ref="D157:L157" si="11">+D130+D131+D133+D136</f>
        <v>88869815</v>
      </c>
      <c r="E157" s="67">
        <f t="shared" si="11"/>
        <v>116714511</v>
      </c>
      <c r="F157" s="68">
        <f t="shared" si="11"/>
        <v>83281400</v>
      </c>
      <c r="G157" s="66">
        <f t="shared" si="11"/>
        <v>94345068</v>
      </c>
      <c r="H157" s="67">
        <f t="shared" si="11"/>
        <v>94345068</v>
      </c>
      <c r="I157" s="69">
        <f t="shared" si="11"/>
        <v>83607046</v>
      </c>
      <c r="J157" s="70">
        <f t="shared" si="11"/>
        <v>113163200</v>
      </c>
      <c r="K157" s="66">
        <f t="shared" si="11"/>
        <v>117004766</v>
      </c>
      <c r="L157" s="67">
        <f t="shared" si="11"/>
        <v>113612044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59807</v>
      </c>
      <c r="D161" s="35">
        <v>923645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1200000</v>
      </c>
      <c r="K161" s="35">
        <v>1255200</v>
      </c>
      <c r="L161" s="36">
        <v>1311684</v>
      </c>
    </row>
    <row r="162" spans="1:12" x14ac:dyDescent="0.25">
      <c r="A162" s="34" t="s">
        <v>99</v>
      </c>
      <c r="B162" s="20" t="s">
        <v>19</v>
      </c>
      <c r="C162" s="35">
        <v>53428806</v>
      </c>
      <c r="D162" s="35">
        <v>43571936</v>
      </c>
      <c r="E162" s="36">
        <v>50655502</v>
      </c>
      <c r="F162" s="48">
        <v>54905000</v>
      </c>
      <c r="G162" s="35">
        <v>52905000</v>
      </c>
      <c r="H162" s="52">
        <v>52905000</v>
      </c>
      <c r="I162" s="38">
        <v>70716741</v>
      </c>
      <c r="J162" s="37">
        <v>87843608</v>
      </c>
      <c r="K162" s="35">
        <v>91884414</v>
      </c>
      <c r="L162" s="36">
        <v>96019213</v>
      </c>
    </row>
    <row r="163" spans="1:12" x14ac:dyDescent="0.25">
      <c r="A163" s="34" t="s">
        <v>100</v>
      </c>
      <c r="B163" s="20" t="s">
        <v>19</v>
      </c>
      <c r="C163" s="35">
        <v>18990</v>
      </c>
      <c r="D163" s="35">
        <v>779460</v>
      </c>
      <c r="E163" s="36">
        <v>-31305</v>
      </c>
      <c r="F163" s="48">
        <v>2250000</v>
      </c>
      <c r="G163" s="35">
        <v>2250000</v>
      </c>
      <c r="H163" s="52">
        <v>2250000</v>
      </c>
      <c r="I163" s="38">
        <v>4469540</v>
      </c>
      <c r="J163" s="37">
        <v>7850000</v>
      </c>
      <c r="K163" s="35">
        <v>8266015</v>
      </c>
      <c r="L163" s="36">
        <v>8580600</v>
      </c>
    </row>
    <row r="164" spans="1:12" x14ac:dyDescent="0.25">
      <c r="A164" s="64" t="s">
        <v>101</v>
      </c>
      <c r="B164" s="65" t="s">
        <v>102</v>
      </c>
      <c r="C164" s="80">
        <f>SUM(C160:C163)</f>
        <v>53507603</v>
      </c>
      <c r="D164" s="81">
        <f t="shared" ref="D164:L164" si="12">SUM(D160:D163)</f>
        <v>45275041</v>
      </c>
      <c r="E164" s="82">
        <f t="shared" si="12"/>
        <v>50624197</v>
      </c>
      <c r="F164" s="80">
        <f t="shared" si="12"/>
        <v>57155000</v>
      </c>
      <c r="G164" s="81">
        <f t="shared" si="12"/>
        <v>55155000</v>
      </c>
      <c r="H164" s="82">
        <f t="shared" si="12"/>
        <v>55155000</v>
      </c>
      <c r="I164" s="83">
        <f t="shared" si="12"/>
        <v>75186281</v>
      </c>
      <c r="J164" s="84">
        <f t="shared" si="12"/>
        <v>96893608</v>
      </c>
      <c r="K164" s="81">
        <f t="shared" si="12"/>
        <v>101405629</v>
      </c>
      <c r="L164" s="82">
        <f t="shared" si="12"/>
        <v>105911497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104944858</v>
      </c>
      <c r="D167" s="35">
        <v>113426383</v>
      </c>
      <c r="E167" s="36">
        <v>131138032</v>
      </c>
      <c r="F167" s="48">
        <v>130000000</v>
      </c>
      <c r="G167" s="35">
        <v>130000000</v>
      </c>
      <c r="H167" s="52">
        <v>130000000</v>
      </c>
      <c r="I167" s="38">
        <v>99621428</v>
      </c>
      <c r="J167" s="37">
        <v>173300000</v>
      </c>
      <c r="K167" s="35">
        <v>181271800</v>
      </c>
      <c r="L167" s="36">
        <v>189429031</v>
      </c>
    </row>
    <row r="168" spans="1:12" x14ac:dyDescent="0.25">
      <c r="A168" s="34" t="s">
        <v>105</v>
      </c>
      <c r="B168" s="20" t="s">
        <v>19</v>
      </c>
      <c r="C168" s="35">
        <v>2564658</v>
      </c>
      <c r="D168" s="35">
        <v>8419607</v>
      </c>
      <c r="E168" s="36">
        <v>12900827</v>
      </c>
      <c r="F168" s="48">
        <v>20155000</v>
      </c>
      <c r="G168" s="35">
        <v>20005000</v>
      </c>
      <c r="H168" s="52">
        <v>20005000</v>
      </c>
      <c r="I168" s="38">
        <v>10981949</v>
      </c>
      <c r="J168" s="37">
        <v>24455000</v>
      </c>
      <c r="K168" s="35">
        <v>25579930</v>
      </c>
      <c r="L168" s="36">
        <v>26731028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107509516</v>
      </c>
      <c r="D169" s="81">
        <f t="shared" si="13"/>
        <v>121845990</v>
      </c>
      <c r="E169" s="82">
        <f t="shared" si="13"/>
        <v>144038859</v>
      </c>
      <c r="F169" s="80">
        <f t="shared" si="13"/>
        <v>150155000</v>
      </c>
      <c r="G169" s="81">
        <f t="shared" si="13"/>
        <v>150005000</v>
      </c>
      <c r="H169" s="82">
        <f t="shared" si="13"/>
        <v>150005000</v>
      </c>
      <c r="I169" s="83">
        <f t="shared" si="13"/>
        <v>110603377</v>
      </c>
      <c r="J169" s="84">
        <f t="shared" si="13"/>
        <v>197755000</v>
      </c>
      <c r="K169" s="81">
        <f t="shared" si="13"/>
        <v>206851730</v>
      </c>
      <c r="L169" s="82">
        <f t="shared" si="13"/>
        <v>216160059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123541749</v>
      </c>
      <c r="D53" s="35">
        <v>120698804</v>
      </c>
      <c r="E53" s="36">
        <v>0</v>
      </c>
      <c r="F53" s="48">
        <v>155711673</v>
      </c>
      <c r="G53" s="35">
        <v>155711673</v>
      </c>
      <c r="H53" s="52">
        <v>155711673</v>
      </c>
      <c r="I53" s="38">
        <v>104593531</v>
      </c>
      <c r="J53" s="37">
        <v>160683235</v>
      </c>
      <c r="K53" s="35">
        <v>168717393</v>
      </c>
      <c r="L53" s="36">
        <v>177153264</v>
      </c>
    </row>
    <row r="54" spans="1:12" x14ac:dyDescent="0.25">
      <c r="A54" s="34" t="s">
        <v>52</v>
      </c>
      <c r="B54" s="20" t="s">
        <v>19</v>
      </c>
      <c r="C54" s="35">
        <v>22583144</v>
      </c>
      <c r="D54" s="35">
        <v>22319407</v>
      </c>
      <c r="E54" s="36">
        <v>0</v>
      </c>
      <c r="F54" s="48">
        <v>27167364</v>
      </c>
      <c r="G54" s="35">
        <v>27167364</v>
      </c>
      <c r="H54" s="52">
        <v>27167364</v>
      </c>
      <c r="I54" s="38">
        <v>18875377</v>
      </c>
      <c r="J54" s="37">
        <v>29497159</v>
      </c>
      <c r="K54" s="35">
        <v>30972018</v>
      </c>
      <c r="L54" s="36">
        <v>32520613</v>
      </c>
    </row>
    <row r="55" spans="1:12" x14ac:dyDescent="0.25">
      <c r="A55" s="34" t="s">
        <v>53</v>
      </c>
      <c r="B55" s="20" t="s">
        <v>19</v>
      </c>
      <c r="C55" s="35">
        <v>9483670</v>
      </c>
      <c r="D55" s="35">
        <v>9558876</v>
      </c>
      <c r="E55" s="36">
        <v>0</v>
      </c>
      <c r="F55" s="48">
        <v>13664672</v>
      </c>
      <c r="G55" s="35">
        <v>13664672</v>
      </c>
      <c r="H55" s="52">
        <v>13664672</v>
      </c>
      <c r="I55" s="38">
        <v>7685697</v>
      </c>
      <c r="J55" s="37">
        <v>14643192</v>
      </c>
      <c r="K55" s="35">
        <v>15375348</v>
      </c>
      <c r="L55" s="36">
        <v>16144118</v>
      </c>
    </row>
    <row r="56" spans="1:12" x14ac:dyDescent="0.25">
      <c r="A56" s="34" t="s">
        <v>54</v>
      </c>
      <c r="B56" s="20" t="s">
        <v>19</v>
      </c>
      <c r="C56" s="35">
        <v>8543077</v>
      </c>
      <c r="D56" s="35">
        <v>9058337</v>
      </c>
      <c r="E56" s="36">
        <v>0</v>
      </c>
      <c r="F56" s="48">
        <v>17316284</v>
      </c>
      <c r="G56" s="35">
        <v>17316284</v>
      </c>
      <c r="H56" s="52">
        <v>17316284</v>
      </c>
      <c r="I56" s="38">
        <v>9818687</v>
      </c>
      <c r="J56" s="37">
        <v>18182098</v>
      </c>
      <c r="K56" s="35">
        <v>19091202</v>
      </c>
      <c r="L56" s="36">
        <v>20045763</v>
      </c>
    </row>
    <row r="57" spans="1:12" x14ac:dyDescent="0.25">
      <c r="A57" s="34" t="s">
        <v>55</v>
      </c>
      <c r="B57" s="20" t="s">
        <v>19</v>
      </c>
      <c r="C57" s="35">
        <v>8927391</v>
      </c>
      <c r="D57" s="35">
        <v>8660773</v>
      </c>
      <c r="E57" s="36">
        <v>0</v>
      </c>
      <c r="F57" s="48">
        <v>11215274</v>
      </c>
      <c r="G57" s="35">
        <v>11215274</v>
      </c>
      <c r="H57" s="52">
        <v>11215274</v>
      </c>
      <c r="I57" s="38">
        <v>8510229</v>
      </c>
      <c r="J57" s="37">
        <v>12083163</v>
      </c>
      <c r="K57" s="35">
        <v>12687321</v>
      </c>
      <c r="L57" s="36">
        <v>13321687</v>
      </c>
    </row>
    <row r="58" spans="1:12" x14ac:dyDescent="0.25">
      <c r="A58" s="34" t="s">
        <v>56</v>
      </c>
      <c r="B58" s="20" t="s">
        <v>19</v>
      </c>
      <c r="C58" s="35">
        <v>10746306</v>
      </c>
      <c r="D58" s="35">
        <v>10277519</v>
      </c>
      <c r="E58" s="36">
        <v>0</v>
      </c>
      <c r="F58" s="48">
        <v>12059841</v>
      </c>
      <c r="G58" s="35">
        <v>12059841</v>
      </c>
      <c r="H58" s="52">
        <v>12059841</v>
      </c>
      <c r="I58" s="38">
        <v>10421859</v>
      </c>
      <c r="J58" s="37">
        <v>14292936</v>
      </c>
      <c r="K58" s="35">
        <v>15007581</v>
      </c>
      <c r="L58" s="36">
        <v>15757961</v>
      </c>
    </row>
    <row r="59" spans="1:12" x14ac:dyDescent="0.25">
      <c r="A59" s="34" t="s">
        <v>57</v>
      </c>
      <c r="B59" s="20" t="s">
        <v>19</v>
      </c>
      <c r="C59" s="35">
        <v>711300</v>
      </c>
      <c r="D59" s="35">
        <v>667270</v>
      </c>
      <c r="E59" s="36">
        <v>0</v>
      </c>
      <c r="F59" s="48">
        <v>726338</v>
      </c>
      <c r="G59" s="35">
        <v>726338</v>
      </c>
      <c r="H59" s="52">
        <v>726338</v>
      </c>
      <c r="I59" s="38">
        <v>528900</v>
      </c>
      <c r="J59" s="37">
        <v>823555</v>
      </c>
      <c r="K59" s="35">
        <v>864733</v>
      </c>
      <c r="L59" s="36">
        <v>907969</v>
      </c>
    </row>
    <row r="60" spans="1:12" x14ac:dyDescent="0.25">
      <c r="A60" s="34" t="s">
        <v>58</v>
      </c>
      <c r="B60" s="20" t="s">
        <v>19</v>
      </c>
      <c r="C60" s="35">
        <v>2185473</v>
      </c>
      <c r="D60" s="35">
        <v>1804807</v>
      </c>
      <c r="E60" s="36">
        <v>0</v>
      </c>
      <c r="F60" s="48">
        <v>1351482</v>
      </c>
      <c r="G60" s="35">
        <v>1351482</v>
      </c>
      <c r="H60" s="52">
        <v>1351482</v>
      </c>
      <c r="I60" s="38">
        <v>1107878</v>
      </c>
      <c r="J60" s="37">
        <v>1468406</v>
      </c>
      <c r="K60" s="35">
        <v>1541826</v>
      </c>
      <c r="L60" s="36">
        <v>1618917</v>
      </c>
    </row>
    <row r="61" spans="1:12" x14ac:dyDescent="0.25">
      <c r="A61" s="34" t="s">
        <v>59</v>
      </c>
      <c r="B61" s="20" t="s">
        <v>19</v>
      </c>
      <c r="C61" s="35">
        <v>5195714</v>
      </c>
      <c r="D61" s="35">
        <v>4914362</v>
      </c>
      <c r="E61" s="36">
        <v>0</v>
      </c>
      <c r="F61" s="48">
        <v>5114496</v>
      </c>
      <c r="G61" s="35">
        <v>5114496</v>
      </c>
      <c r="H61" s="52">
        <v>5114496</v>
      </c>
      <c r="I61" s="38">
        <v>2807592</v>
      </c>
      <c r="J61" s="37">
        <v>5737724</v>
      </c>
      <c r="K61" s="35">
        <v>6024607</v>
      </c>
      <c r="L61" s="36">
        <v>6325835</v>
      </c>
    </row>
    <row r="62" spans="1:12" x14ac:dyDescent="0.25">
      <c r="A62" s="34" t="s">
        <v>60</v>
      </c>
      <c r="B62" s="20" t="s">
        <v>19</v>
      </c>
      <c r="C62" s="35">
        <v>2425253</v>
      </c>
      <c r="D62" s="35">
        <v>5358758</v>
      </c>
      <c r="E62" s="36">
        <v>0</v>
      </c>
      <c r="F62" s="48">
        <v>1014332</v>
      </c>
      <c r="G62" s="35">
        <v>1014332</v>
      </c>
      <c r="H62" s="52">
        <v>1014332</v>
      </c>
      <c r="I62" s="38">
        <v>305646</v>
      </c>
      <c r="J62" s="37">
        <v>1380049</v>
      </c>
      <c r="K62" s="35">
        <v>1449051</v>
      </c>
      <c r="L62" s="36">
        <v>1521504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5218346</v>
      </c>
      <c r="D64" s="35">
        <v>4933219</v>
      </c>
      <c r="E64" s="36">
        <v>0</v>
      </c>
      <c r="F64" s="48">
        <v>0</v>
      </c>
      <c r="G64" s="35">
        <v>0</v>
      </c>
      <c r="H64" s="52">
        <v>0</v>
      </c>
      <c r="I64" s="38">
        <v>556072</v>
      </c>
      <c r="J64" s="37">
        <v>332850</v>
      </c>
      <c r="K64" s="35">
        <v>349493</v>
      </c>
      <c r="L64" s="36">
        <v>366967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2548456</v>
      </c>
      <c r="D67" s="35">
        <v>1187712</v>
      </c>
      <c r="E67" s="36">
        <v>0</v>
      </c>
      <c r="F67" s="48">
        <v>971980</v>
      </c>
      <c r="G67" s="35">
        <v>971980</v>
      </c>
      <c r="H67" s="52">
        <v>971980</v>
      </c>
      <c r="I67" s="38">
        <v>321693</v>
      </c>
      <c r="J67" s="37">
        <v>1268379</v>
      </c>
      <c r="K67" s="35">
        <v>1331798</v>
      </c>
      <c r="L67" s="36">
        <v>1398388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202109879</v>
      </c>
      <c r="D69" s="41">
        <f t="shared" ref="D69:L69" si="5">SUM(D53:D68)</f>
        <v>199439844</v>
      </c>
      <c r="E69" s="42">
        <f t="shared" si="5"/>
        <v>0</v>
      </c>
      <c r="F69" s="43">
        <f t="shared" si="5"/>
        <v>246313736</v>
      </c>
      <c r="G69" s="41">
        <f t="shared" si="5"/>
        <v>246313736</v>
      </c>
      <c r="H69" s="42">
        <f t="shared" si="5"/>
        <v>246313736</v>
      </c>
      <c r="I69" s="44">
        <f t="shared" si="5"/>
        <v>165533161</v>
      </c>
      <c r="J69" s="45">
        <f t="shared" si="5"/>
        <v>260392746</v>
      </c>
      <c r="K69" s="41">
        <f t="shared" si="5"/>
        <v>273412371</v>
      </c>
      <c r="L69" s="42">
        <f t="shared" si="5"/>
        <v>287082986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202109879</v>
      </c>
      <c r="D71" s="41">
        <f t="shared" ref="D71:L71" si="6">D69+D70</f>
        <v>199439844</v>
      </c>
      <c r="E71" s="42">
        <f t="shared" si="6"/>
        <v>0</v>
      </c>
      <c r="F71" s="43">
        <f t="shared" si="6"/>
        <v>246313736</v>
      </c>
      <c r="G71" s="41">
        <f t="shared" si="6"/>
        <v>246313736</v>
      </c>
      <c r="H71" s="42">
        <f t="shared" si="6"/>
        <v>246313736</v>
      </c>
      <c r="I71" s="44">
        <f t="shared" si="6"/>
        <v>165533161</v>
      </c>
      <c r="J71" s="45">
        <f t="shared" si="6"/>
        <v>260392746</v>
      </c>
      <c r="K71" s="41">
        <f t="shared" si="6"/>
        <v>273412371</v>
      </c>
      <c r="L71" s="42">
        <f t="shared" si="6"/>
        <v>287082986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10328935</v>
      </c>
      <c r="D79" s="35">
        <v>5746480</v>
      </c>
      <c r="E79" s="36">
        <v>0</v>
      </c>
      <c r="F79" s="48">
        <v>5945000</v>
      </c>
      <c r="G79" s="35">
        <v>5945000</v>
      </c>
      <c r="H79" s="52">
        <v>5945000</v>
      </c>
      <c r="I79" s="38">
        <v>0</v>
      </c>
      <c r="J79" s="37">
        <v>9942305</v>
      </c>
      <c r="K79" s="35">
        <v>10204568</v>
      </c>
      <c r="L79" s="36">
        <v>10432972</v>
      </c>
    </row>
    <row r="80" spans="1:12" x14ac:dyDescent="0.25">
      <c r="A80" s="34" t="s">
        <v>75</v>
      </c>
      <c r="B80" s="20" t="s">
        <v>19</v>
      </c>
      <c r="C80" s="35">
        <v>545939</v>
      </c>
      <c r="D80" s="35">
        <v>700214</v>
      </c>
      <c r="E80" s="36">
        <v>0</v>
      </c>
      <c r="F80" s="48">
        <v>55000</v>
      </c>
      <c r="G80" s="35">
        <v>55000</v>
      </c>
      <c r="H80" s="52">
        <v>55000</v>
      </c>
      <c r="I80" s="38">
        <v>0</v>
      </c>
      <c r="J80" s="37">
        <v>57695</v>
      </c>
      <c r="K80" s="35">
        <v>60349</v>
      </c>
      <c r="L80" s="36">
        <v>63065</v>
      </c>
    </row>
    <row r="81" spans="1:12" x14ac:dyDescent="0.25">
      <c r="A81" s="34" t="s">
        <v>76</v>
      </c>
      <c r="B81" s="20" t="s">
        <v>19</v>
      </c>
      <c r="C81" s="35">
        <v>3888912</v>
      </c>
      <c r="D81" s="35">
        <v>-518000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14763786</v>
      </c>
      <c r="D83" s="41">
        <f t="shared" ref="D83:L83" si="7">SUM(D79:D81)</f>
        <v>5928694</v>
      </c>
      <c r="E83" s="42">
        <f t="shared" si="7"/>
        <v>0</v>
      </c>
      <c r="F83" s="43">
        <f t="shared" si="7"/>
        <v>6000000</v>
      </c>
      <c r="G83" s="41">
        <f t="shared" si="7"/>
        <v>6000000</v>
      </c>
      <c r="H83" s="42">
        <f t="shared" si="7"/>
        <v>6000000</v>
      </c>
      <c r="I83" s="44">
        <f t="shared" si="7"/>
        <v>0</v>
      </c>
      <c r="J83" s="45">
        <f t="shared" si="7"/>
        <v>10000000</v>
      </c>
      <c r="K83" s="41">
        <f t="shared" si="7"/>
        <v>10264917</v>
      </c>
      <c r="L83" s="42">
        <f t="shared" si="7"/>
        <v>10496037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2047420</v>
      </c>
      <c r="D91" s="35">
        <v>-234000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2047420</v>
      </c>
      <c r="D93" s="41">
        <f t="shared" ref="D93:L93" si="9">SUM(D91:D92)</f>
        <v>-234000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8891347</v>
      </c>
      <c r="D96" s="35">
        <v>10683508</v>
      </c>
      <c r="E96" s="36">
        <v>0</v>
      </c>
      <c r="F96" s="48">
        <v>14247868</v>
      </c>
      <c r="G96" s="35">
        <v>14247868</v>
      </c>
      <c r="H96" s="52">
        <v>14247868</v>
      </c>
      <c r="I96" s="38">
        <v>7052860</v>
      </c>
      <c r="J96" s="37">
        <v>22017000</v>
      </c>
      <c r="K96" s="35">
        <v>16258000</v>
      </c>
      <c r="L96" s="36">
        <v>17409000</v>
      </c>
    </row>
    <row r="97" spans="1:12" x14ac:dyDescent="0.25">
      <c r="A97" s="55" t="s">
        <v>87</v>
      </c>
      <c r="B97" s="20" t="s">
        <v>19</v>
      </c>
      <c r="C97" s="35">
        <v>10034710</v>
      </c>
      <c r="D97" s="35">
        <v>7037836</v>
      </c>
      <c r="E97" s="36">
        <v>0</v>
      </c>
      <c r="F97" s="48">
        <v>18130000</v>
      </c>
      <c r="G97" s="35">
        <v>18130000</v>
      </c>
      <c r="H97" s="52">
        <v>18130000</v>
      </c>
      <c r="I97" s="38">
        <v>25146581</v>
      </c>
      <c r="J97" s="37">
        <v>45667000</v>
      </c>
      <c r="K97" s="35">
        <v>22677400</v>
      </c>
      <c r="L97" s="36">
        <v>22423228</v>
      </c>
    </row>
    <row r="98" spans="1:12" x14ac:dyDescent="0.25">
      <c r="A98" s="55" t="s">
        <v>88</v>
      </c>
      <c r="B98" s="20" t="s">
        <v>19</v>
      </c>
      <c r="C98" s="35">
        <v>9887416</v>
      </c>
      <c r="D98" s="35">
        <v>13299635</v>
      </c>
      <c r="E98" s="36">
        <v>0</v>
      </c>
      <c r="F98" s="48">
        <v>16184132</v>
      </c>
      <c r="G98" s="35">
        <v>16184132</v>
      </c>
      <c r="H98" s="52">
        <v>16184132</v>
      </c>
      <c r="I98" s="38">
        <v>18645370</v>
      </c>
      <c r="J98" s="37">
        <v>15309300</v>
      </c>
      <c r="K98" s="35">
        <v>38878000</v>
      </c>
      <c r="L98" s="36">
        <v>57266000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28813473</v>
      </c>
      <c r="D127" s="41">
        <f t="shared" ref="D127:L127" si="10">SUM(D96:D98)</f>
        <v>31020979</v>
      </c>
      <c r="E127" s="42">
        <f t="shared" si="10"/>
        <v>0</v>
      </c>
      <c r="F127" s="43">
        <f t="shared" si="10"/>
        <v>48562000</v>
      </c>
      <c r="G127" s="41">
        <f t="shared" si="10"/>
        <v>48562000</v>
      </c>
      <c r="H127" s="42">
        <f t="shared" si="10"/>
        <v>48562000</v>
      </c>
      <c r="I127" s="44">
        <f t="shared" si="10"/>
        <v>50844811</v>
      </c>
      <c r="J127" s="45">
        <f t="shared" si="10"/>
        <v>82993300</v>
      </c>
      <c r="K127" s="41">
        <f t="shared" si="10"/>
        <v>77813400</v>
      </c>
      <c r="L127" s="42">
        <f t="shared" si="10"/>
        <v>97098228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4087058</v>
      </c>
      <c r="D133" s="35">
        <v>5106291</v>
      </c>
      <c r="E133" s="36">
        <v>0</v>
      </c>
      <c r="F133" s="48">
        <v>6000000</v>
      </c>
      <c r="G133" s="35">
        <v>6000000</v>
      </c>
      <c r="H133" s="52">
        <v>6000000</v>
      </c>
      <c r="I133" s="38">
        <v>192020</v>
      </c>
      <c r="J133" s="37">
        <v>6500000</v>
      </c>
      <c r="K133" s="35">
        <v>6799000</v>
      </c>
      <c r="L133" s="36">
        <v>7104955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21605904</v>
      </c>
      <c r="D136" s="35">
        <v>24095030</v>
      </c>
      <c r="E136" s="36">
        <v>0</v>
      </c>
      <c r="F136" s="48">
        <v>40512297</v>
      </c>
      <c r="G136" s="35">
        <v>40512297</v>
      </c>
      <c r="H136" s="52">
        <v>40512297</v>
      </c>
      <c r="I136" s="38">
        <v>23290952</v>
      </c>
      <c r="J136" s="37">
        <v>47040378</v>
      </c>
      <c r="K136" s="35">
        <v>46608688</v>
      </c>
      <c r="L136" s="36">
        <v>49622722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25692962</v>
      </c>
      <c r="D157" s="66">
        <f t="shared" ref="D157:L157" si="11">+D130+D131+D133+D136</f>
        <v>29201321</v>
      </c>
      <c r="E157" s="67">
        <f t="shared" si="11"/>
        <v>0</v>
      </c>
      <c r="F157" s="68">
        <f t="shared" si="11"/>
        <v>46512297</v>
      </c>
      <c r="G157" s="66">
        <f t="shared" si="11"/>
        <v>46512297</v>
      </c>
      <c r="H157" s="67">
        <f t="shared" si="11"/>
        <v>46512297</v>
      </c>
      <c r="I157" s="69">
        <f t="shared" si="11"/>
        <v>23482972</v>
      </c>
      <c r="J157" s="70">
        <f t="shared" si="11"/>
        <v>53540378</v>
      </c>
      <c r="K157" s="66">
        <f t="shared" si="11"/>
        <v>53407688</v>
      </c>
      <c r="L157" s="67">
        <f t="shared" si="11"/>
        <v>56727677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2541558</v>
      </c>
      <c r="D162" s="35">
        <v>3848508</v>
      </c>
      <c r="E162" s="36">
        <v>0</v>
      </c>
      <c r="F162" s="48">
        <v>3870000</v>
      </c>
      <c r="G162" s="35">
        <v>3870000</v>
      </c>
      <c r="H162" s="52">
        <v>3870000</v>
      </c>
      <c r="I162" s="38">
        <v>1344030</v>
      </c>
      <c r="J162" s="37">
        <v>1450000</v>
      </c>
      <c r="K162" s="35">
        <v>23650000</v>
      </c>
      <c r="L162" s="36">
        <v>41660000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2541558</v>
      </c>
      <c r="D164" s="81">
        <f t="shared" ref="D164:L164" si="12">SUM(D160:D163)</f>
        <v>3848508</v>
      </c>
      <c r="E164" s="82">
        <f t="shared" si="12"/>
        <v>0</v>
      </c>
      <c r="F164" s="80">
        <f t="shared" si="12"/>
        <v>3870000</v>
      </c>
      <c r="G164" s="81">
        <f t="shared" si="12"/>
        <v>3870000</v>
      </c>
      <c r="H164" s="82">
        <f t="shared" si="12"/>
        <v>3870000</v>
      </c>
      <c r="I164" s="83">
        <f t="shared" si="12"/>
        <v>1344030</v>
      </c>
      <c r="J164" s="84">
        <f t="shared" si="12"/>
        <v>1450000</v>
      </c>
      <c r="K164" s="81">
        <f t="shared" si="12"/>
        <v>23650000</v>
      </c>
      <c r="L164" s="82">
        <f t="shared" si="12"/>
        <v>41660000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704412</v>
      </c>
      <c r="D168" s="35">
        <v>48718</v>
      </c>
      <c r="E168" s="36">
        <v>0</v>
      </c>
      <c r="F168" s="48">
        <v>0</v>
      </c>
      <c r="G168" s="35">
        <v>0</v>
      </c>
      <c r="H168" s="52">
        <v>0</v>
      </c>
      <c r="I168" s="38">
        <v>72722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704412</v>
      </c>
      <c r="D169" s="81">
        <f t="shared" si="13"/>
        <v>48718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72722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7466025</v>
      </c>
      <c r="D8" s="35">
        <v>7466025</v>
      </c>
      <c r="E8" s="36">
        <v>28944369</v>
      </c>
      <c r="F8" s="37">
        <v>28700004</v>
      </c>
      <c r="G8" s="35">
        <v>33018708</v>
      </c>
      <c r="H8" s="36">
        <v>33018708</v>
      </c>
      <c r="I8" s="38">
        <v>1162690</v>
      </c>
      <c r="J8" s="37">
        <v>28783092</v>
      </c>
      <c r="K8" s="35">
        <v>30107120</v>
      </c>
      <c r="L8" s="36">
        <v>31492047</v>
      </c>
    </row>
    <row r="9" spans="1:12" ht="22.5" customHeight="1" x14ac:dyDescent="0.25">
      <c r="A9" s="39" t="s">
        <v>24</v>
      </c>
      <c r="B9" s="20" t="s">
        <v>19</v>
      </c>
      <c r="C9" s="35">
        <v>-1884586</v>
      </c>
      <c r="D9" s="35">
        <v>-1884586</v>
      </c>
      <c r="E9" s="36">
        <v>-1992536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5581439</v>
      </c>
      <c r="D10" s="41">
        <f t="shared" ref="D10:L10" si="0">D8+D9</f>
        <v>5581439</v>
      </c>
      <c r="E10" s="42">
        <f t="shared" si="0"/>
        <v>26951833</v>
      </c>
      <c r="F10" s="43">
        <f t="shared" si="0"/>
        <v>28700004</v>
      </c>
      <c r="G10" s="41">
        <f t="shared" si="0"/>
        <v>33018708</v>
      </c>
      <c r="H10" s="42">
        <f t="shared" si="0"/>
        <v>33018708</v>
      </c>
      <c r="I10" s="44">
        <f t="shared" si="0"/>
        <v>1162690</v>
      </c>
      <c r="J10" s="45">
        <f t="shared" si="0"/>
        <v>28783092</v>
      </c>
      <c r="K10" s="41">
        <f t="shared" si="0"/>
        <v>30107120</v>
      </c>
      <c r="L10" s="42">
        <f t="shared" si="0"/>
        <v>31492047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252118</v>
      </c>
      <c r="D14" s="35">
        <v>252118</v>
      </c>
      <c r="E14" s="36">
        <v>387944</v>
      </c>
      <c r="F14" s="37">
        <v>0</v>
      </c>
      <c r="G14" s="35">
        <v>0</v>
      </c>
      <c r="H14" s="36">
        <v>0</v>
      </c>
      <c r="I14" s="38">
        <v>374198</v>
      </c>
      <c r="J14" s="37">
        <v>609096</v>
      </c>
      <c r="K14" s="35">
        <v>637117</v>
      </c>
      <c r="L14" s="36">
        <v>666428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252118</v>
      </c>
      <c r="D17" s="41">
        <f t="shared" ref="D17:L17" si="1">D14+D15+D16</f>
        <v>252118</v>
      </c>
      <c r="E17" s="42">
        <f t="shared" si="1"/>
        <v>387944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374198</v>
      </c>
      <c r="J17" s="45">
        <f t="shared" si="1"/>
        <v>609096</v>
      </c>
      <c r="K17" s="41">
        <f t="shared" si="1"/>
        <v>637117</v>
      </c>
      <c r="L17" s="42">
        <f t="shared" si="1"/>
        <v>666428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58849134</v>
      </c>
      <c r="D53" s="35">
        <v>58849134</v>
      </c>
      <c r="E53" s="36">
        <v>59527093</v>
      </c>
      <c r="F53" s="48">
        <v>82394748</v>
      </c>
      <c r="G53" s="35">
        <v>69331308</v>
      </c>
      <c r="H53" s="52">
        <v>69331308</v>
      </c>
      <c r="I53" s="38">
        <v>56071224</v>
      </c>
      <c r="J53" s="37">
        <v>81037704</v>
      </c>
      <c r="K53" s="35">
        <v>85160500</v>
      </c>
      <c r="L53" s="36">
        <v>87766300</v>
      </c>
    </row>
    <row r="54" spans="1:12" x14ac:dyDescent="0.25">
      <c r="A54" s="34" t="s">
        <v>52</v>
      </c>
      <c r="B54" s="20" t="s">
        <v>19</v>
      </c>
      <c r="C54" s="35">
        <v>6967292</v>
      </c>
      <c r="D54" s="35">
        <v>6967292</v>
      </c>
      <c r="E54" s="36">
        <v>7138596</v>
      </c>
      <c r="F54" s="48">
        <v>8093064</v>
      </c>
      <c r="G54" s="35">
        <v>7320720</v>
      </c>
      <c r="H54" s="52">
        <v>7320720</v>
      </c>
      <c r="I54" s="38">
        <v>6788257</v>
      </c>
      <c r="J54" s="37">
        <v>3739212</v>
      </c>
      <c r="K54" s="35">
        <v>4015900</v>
      </c>
      <c r="L54" s="36">
        <v>4419500</v>
      </c>
    </row>
    <row r="55" spans="1:12" x14ac:dyDescent="0.25">
      <c r="A55" s="34" t="s">
        <v>53</v>
      </c>
      <c r="B55" s="20" t="s">
        <v>19</v>
      </c>
      <c r="C55" s="35">
        <v>6248307</v>
      </c>
      <c r="D55" s="35">
        <v>6248307</v>
      </c>
      <c r="E55" s="36">
        <v>6471831</v>
      </c>
      <c r="F55" s="48">
        <v>7632000</v>
      </c>
      <c r="G55" s="35">
        <v>6553992</v>
      </c>
      <c r="H55" s="52">
        <v>6553992</v>
      </c>
      <c r="I55" s="38">
        <v>6184571</v>
      </c>
      <c r="J55" s="37">
        <v>5983020</v>
      </c>
      <c r="K55" s="35">
        <v>6465000</v>
      </c>
      <c r="L55" s="36">
        <v>7023300</v>
      </c>
    </row>
    <row r="56" spans="1:12" x14ac:dyDescent="0.25">
      <c r="A56" s="34" t="s">
        <v>54</v>
      </c>
      <c r="B56" s="20" t="s">
        <v>19</v>
      </c>
      <c r="C56" s="35">
        <v>443822</v>
      </c>
      <c r="D56" s="35">
        <v>443822</v>
      </c>
      <c r="E56" s="36">
        <v>2460323</v>
      </c>
      <c r="F56" s="48">
        <v>1899996</v>
      </c>
      <c r="G56" s="35">
        <v>3065748</v>
      </c>
      <c r="H56" s="52">
        <v>3065748</v>
      </c>
      <c r="I56" s="38">
        <v>2636319</v>
      </c>
      <c r="J56" s="37">
        <v>3000000</v>
      </c>
      <c r="K56" s="35">
        <v>3300000</v>
      </c>
      <c r="L56" s="36">
        <v>3630000</v>
      </c>
    </row>
    <row r="57" spans="1:12" x14ac:dyDescent="0.25">
      <c r="A57" s="34" t="s">
        <v>55</v>
      </c>
      <c r="B57" s="20" t="s">
        <v>19</v>
      </c>
      <c r="C57" s="35">
        <v>5216923</v>
      </c>
      <c r="D57" s="35">
        <v>5216923</v>
      </c>
      <c r="E57" s="36">
        <v>5294881</v>
      </c>
      <c r="F57" s="48">
        <v>5546268</v>
      </c>
      <c r="G57" s="35">
        <v>5209044</v>
      </c>
      <c r="H57" s="52">
        <v>5209044</v>
      </c>
      <c r="I57" s="38">
        <v>5359892</v>
      </c>
      <c r="J57" s="37">
        <v>6122604</v>
      </c>
      <c r="K57" s="35">
        <v>6566700</v>
      </c>
      <c r="L57" s="36">
        <v>7085900</v>
      </c>
    </row>
    <row r="58" spans="1:12" x14ac:dyDescent="0.25">
      <c r="A58" s="34" t="s">
        <v>56</v>
      </c>
      <c r="B58" s="20" t="s">
        <v>19</v>
      </c>
      <c r="C58" s="35">
        <v>110703</v>
      </c>
      <c r="D58" s="35">
        <v>110703</v>
      </c>
      <c r="E58" s="36">
        <v>822698</v>
      </c>
      <c r="F58" s="48">
        <v>0</v>
      </c>
      <c r="G58" s="35">
        <v>187452</v>
      </c>
      <c r="H58" s="52">
        <v>187452</v>
      </c>
      <c r="I58" s="38">
        <v>796962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41496</v>
      </c>
      <c r="F59" s="48">
        <v>15600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1936678</v>
      </c>
      <c r="D60" s="35">
        <v>1936678</v>
      </c>
      <c r="E60" s="36">
        <v>2078307</v>
      </c>
      <c r="F60" s="48">
        <v>2330952</v>
      </c>
      <c r="G60" s="35">
        <v>2328576</v>
      </c>
      <c r="H60" s="52">
        <v>2328576</v>
      </c>
      <c r="I60" s="38">
        <v>2040038</v>
      </c>
      <c r="J60" s="37">
        <v>2736192</v>
      </c>
      <c r="K60" s="35">
        <v>2966400</v>
      </c>
      <c r="L60" s="36">
        <v>3228500</v>
      </c>
    </row>
    <row r="61" spans="1:12" x14ac:dyDescent="0.25">
      <c r="A61" s="34" t="s">
        <v>59</v>
      </c>
      <c r="B61" s="20" t="s">
        <v>19</v>
      </c>
      <c r="C61" s="35">
        <v>155586</v>
      </c>
      <c r="D61" s="35">
        <v>155586</v>
      </c>
      <c r="E61" s="36">
        <v>4415706</v>
      </c>
      <c r="F61" s="48">
        <v>283260</v>
      </c>
      <c r="G61" s="35">
        <v>316740</v>
      </c>
      <c r="H61" s="52">
        <v>316740</v>
      </c>
      <c r="I61" s="38">
        <v>491035</v>
      </c>
      <c r="J61" s="37">
        <v>259644</v>
      </c>
      <c r="K61" s="35">
        <v>280500</v>
      </c>
      <c r="L61" s="36">
        <v>309100</v>
      </c>
    </row>
    <row r="62" spans="1:12" x14ac:dyDescent="0.25">
      <c r="A62" s="34" t="s">
        <v>60</v>
      </c>
      <c r="B62" s="20" t="s">
        <v>19</v>
      </c>
      <c r="C62" s="35">
        <v>1349129</v>
      </c>
      <c r="D62" s="35">
        <v>1349129</v>
      </c>
      <c r="E62" s="36">
        <v>-964356</v>
      </c>
      <c r="F62" s="48">
        <v>399996</v>
      </c>
      <c r="G62" s="35">
        <v>1228956</v>
      </c>
      <c r="H62" s="52">
        <v>1228956</v>
      </c>
      <c r="I62" s="38">
        <v>409347</v>
      </c>
      <c r="J62" s="37">
        <v>399996</v>
      </c>
      <c r="K62" s="35">
        <v>440000</v>
      </c>
      <c r="L62" s="36">
        <v>484000</v>
      </c>
    </row>
    <row r="63" spans="1:12" x14ac:dyDescent="0.25">
      <c r="A63" s="34" t="s">
        <v>61</v>
      </c>
      <c r="B63" s="20" t="s">
        <v>19</v>
      </c>
      <c r="C63" s="35">
        <v>1674924</v>
      </c>
      <c r="D63" s="35">
        <v>1674924</v>
      </c>
      <c r="E63" s="36">
        <v>612090</v>
      </c>
      <c r="F63" s="48">
        <v>200004</v>
      </c>
      <c r="G63" s="35">
        <v>88068</v>
      </c>
      <c r="H63" s="52">
        <v>88068</v>
      </c>
      <c r="I63" s="38">
        <v>318761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150000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1352041</v>
      </c>
      <c r="D67" s="35">
        <v>1352041</v>
      </c>
      <c r="E67" s="36">
        <v>1431654</v>
      </c>
      <c r="F67" s="48">
        <v>0</v>
      </c>
      <c r="G67" s="35">
        <v>4761804</v>
      </c>
      <c r="H67" s="52">
        <v>4761804</v>
      </c>
      <c r="I67" s="38">
        <v>3429579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93756</v>
      </c>
      <c r="H68" s="52">
        <v>93756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84304539</v>
      </c>
      <c r="D69" s="41">
        <f t="shared" ref="D69:L69" si="5">SUM(D53:D68)</f>
        <v>84304539</v>
      </c>
      <c r="E69" s="42">
        <f t="shared" si="5"/>
        <v>89330319</v>
      </c>
      <c r="F69" s="43">
        <f t="shared" si="5"/>
        <v>108945888</v>
      </c>
      <c r="G69" s="41">
        <f t="shared" si="5"/>
        <v>100486164</v>
      </c>
      <c r="H69" s="42">
        <f t="shared" si="5"/>
        <v>100486164</v>
      </c>
      <c r="I69" s="44">
        <f t="shared" si="5"/>
        <v>84525985</v>
      </c>
      <c r="J69" s="45">
        <f t="shared" si="5"/>
        <v>103278372</v>
      </c>
      <c r="K69" s="41">
        <f t="shared" si="5"/>
        <v>109195000</v>
      </c>
      <c r="L69" s="42">
        <f t="shared" si="5"/>
        <v>113946600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-98927</v>
      </c>
      <c r="F70" s="48">
        <v>0</v>
      </c>
      <c r="G70" s="35">
        <v>0</v>
      </c>
      <c r="H70" s="52">
        <v>0</v>
      </c>
      <c r="I70" s="38">
        <v>1740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84304539</v>
      </c>
      <c r="D71" s="41">
        <f t="shared" ref="D71:L71" si="6">D69+D70</f>
        <v>84304539</v>
      </c>
      <c r="E71" s="42">
        <f t="shared" si="6"/>
        <v>89231392</v>
      </c>
      <c r="F71" s="43">
        <f t="shared" si="6"/>
        <v>108945888</v>
      </c>
      <c r="G71" s="41">
        <f t="shared" si="6"/>
        <v>100486164</v>
      </c>
      <c r="H71" s="42">
        <f t="shared" si="6"/>
        <v>100486164</v>
      </c>
      <c r="I71" s="44">
        <f t="shared" si="6"/>
        <v>84527725</v>
      </c>
      <c r="J71" s="45">
        <f t="shared" si="6"/>
        <v>103278372</v>
      </c>
      <c r="K71" s="41">
        <f t="shared" si="6"/>
        <v>109195000</v>
      </c>
      <c r="L71" s="42">
        <f t="shared" si="6"/>
        <v>113946600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0</v>
      </c>
      <c r="E79" s="36">
        <v>0</v>
      </c>
      <c r="F79" s="48">
        <v>32999988</v>
      </c>
      <c r="G79" s="35">
        <v>31065552</v>
      </c>
      <c r="H79" s="52">
        <v>31065552</v>
      </c>
      <c r="I79" s="38">
        <v>0</v>
      </c>
      <c r="J79" s="37">
        <v>35955000</v>
      </c>
      <c r="K79" s="35">
        <v>36955000</v>
      </c>
      <c r="L79" s="36">
        <v>36955000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45000</v>
      </c>
      <c r="K80" s="35">
        <v>45000</v>
      </c>
      <c r="L80" s="36">
        <v>45000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32999988</v>
      </c>
      <c r="G83" s="41">
        <f t="shared" si="7"/>
        <v>31065552</v>
      </c>
      <c r="H83" s="42">
        <f t="shared" si="7"/>
        <v>31065552</v>
      </c>
      <c r="I83" s="44">
        <f t="shared" si="7"/>
        <v>0</v>
      </c>
      <c r="J83" s="45">
        <f t="shared" si="7"/>
        <v>36000000</v>
      </c>
      <c r="K83" s="41">
        <f t="shared" si="7"/>
        <v>37000000</v>
      </c>
      <c r="L83" s="42">
        <f t="shared" si="7"/>
        <v>37000000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6627</v>
      </c>
      <c r="F86" s="48">
        <v>0</v>
      </c>
      <c r="G86" s="35">
        <v>294048</v>
      </c>
      <c r="H86" s="52">
        <v>294048</v>
      </c>
      <c r="I86" s="38">
        <v>6229</v>
      </c>
      <c r="J86" s="37">
        <v>4550004</v>
      </c>
      <c r="K86" s="35">
        <v>4650000</v>
      </c>
      <c r="L86" s="36">
        <v>4820000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6627</v>
      </c>
      <c r="F88" s="43">
        <f t="shared" si="8"/>
        <v>0</v>
      </c>
      <c r="G88" s="41">
        <f t="shared" si="8"/>
        <v>294048</v>
      </c>
      <c r="H88" s="42">
        <f t="shared" si="8"/>
        <v>294048</v>
      </c>
      <c r="I88" s="44">
        <f t="shared" si="8"/>
        <v>6229</v>
      </c>
      <c r="J88" s="45">
        <f t="shared" si="8"/>
        <v>4550004</v>
      </c>
      <c r="K88" s="41">
        <f t="shared" si="8"/>
        <v>4650000</v>
      </c>
      <c r="L88" s="42">
        <f t="shared" si="8"/>
        <v>4820000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-97062</v>
      </c>
      <c r="D91" s="35">
        <v>-97062</v>
      </c>
      <c r="E91" s="36">
        <v>129576</v>
      </c>
      <c r="F91" s="48">
        <v>0</v>
      </c>
      <c r="G91" s="35">
        <v>0</v>
      </c>
      <c r="H91" s="52">
        <v>0</v>
      </c>
      <c r="I91" s="38">
        <v>166555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1555359</v>
      </c>
      <c r="D92" s="35">
        <v>1555359</v>
      </c>
      <c r="E92" s="36">
        <v>1202159</v>
      </c>
      <c r="F92" s="48">
        <v>0</v>
      </c>
      <c r="G92" s="35">
        <v>0</v>
      </c>
      <c r="H92" s="52">
        <v>0</v>
      </c>
      <c r="I92" s="38">
        <v>633390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1458297</v>
      </c>
      <c r="D93" s="41">
        <f t="shared" ref="D93:L93" si="9">SUM(D91:D92)</f>
        <v>1458297</v>
      </c>
      <c r="E93" s="42">
        <f t="shared" si="9"/>
        <v>1331735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799945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7174022</v>
      </c>
      <c r="D96" s="35">
        <v>7174023</v>
      </c>
      <c r="E96" s="36">
        <v>15678175</v>
      </c>
      <c r="F96" s="48">
        <v>12305904</v>
      </c>
      <c r="G96" s="35">
        <v>19885920</v>
      </c>
      <c r="H96" s="52">
        <v>19885920</v>
      </c>
      <c r="I96" s="38">
        <v>17096706</v>
      </c>
      <c r="J96" s="37">
        <v>18900024</v>
      </c>
      <c r="K96" s="35">
        <v>16634000</v>
      </c>
      <c r="L96" s="36">
        <v>16923000</v>
      </c>
    </row>
    <row r="97" spans="1:12" x14ac:dyDescent="0.25">
      <c r="A97" s="55" t="s">
        <v>87</v>
      </c>
      <c r="B97" s="20" t="s">
        <v>19</v>
      </c>
      <c r="C97" s="35">
        <v>5733430</v>
      </c>
      <c r="D97" s="35">
        <v>5733430</v>
      </c>
      <c r="E97" s="36">
        <v>21714591</v>
      </c>
      <c r="F97" s="48">
        <v>4490004</v>
      </c>
      <c r="G97" s="35">
        <v>8020008</v>
      </c>
      <c r="H97" s="52">
        <v>8020008</v>
      </c>
      <c r="I97" s="38">
        <v>12705417</v>
      </c>
      <c r="J97" s="37">
        <v>17063712</v>
      </c>
      <c r="K97" s="35">
        <v>13674355</v>
      </c>
      <c r="L97" s="36">
        <v>12673171</v>
      </c>
    </row>
    <row r="98" spans="1:12" x14ac:dyDescent="0.25">
      <c r="A98" s="55" t="s">
        <v>88</v>
      </c>
      <c r="B98" s="20" t="s">
        <v>19</v>
      </c>
      <c r="C98" s="35">
        <v>5401099</v>
      </c>
      <c r="D98" s="35">
        <v>5401099</v>
      </c>
      <c r="E98" s="36">
        <v>11069070</v>
      </c>
      <c r="F98" s="48">
        <v>10434984</v>
      </c>
      <c r="G98" s="35">
        <v>19075032</v>
      </c>
      <c r="H98" s="52">
        <v>19075032</v>
      </c>
      <c r="I98" s="38">
        <v>13898021</v>
      </c>
      <c r="J98" s="37">
        <v>12102996</v>
      </c>
      <c r="K98" s="35">
        <v>12165000</v>
      </c>
      <c r="L98" s="36">
        <v>12005000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18308551</v>
      </c>
      <c r="D127" s="41">
        <f t="shared" ref="D127:L127" si="10">SUM(D96:D98)</f>
        <v>18308552</v>
      </c>
      <c r="E127" s="42">
        <f t="shared" si="10"/>
        <v>48461836</v>
      </c>
      <c r="F127" s="43">
        <f t="shared" si="10"/>
        <v>27230892</v>
      </c>
      <c r="G127" s="41">
        <f t="shared" si="10"/>
        <v>46980960</v>
      </c>
      <c r="H127" s="42">
        <f t="shared" si="10"/>
        <v>46980960</v>
      </c>
      <c r="I127" s="44">
        <f t="shared" si="10"/>
        <v>43700144</v>
      </c>
      <c r="J127" s="45">
        <f t="shared" si="10"/>
        <v>48066732</v>
      </c>
      <c r="K127" s="41">
        <f t="shared" si="10"/>
        <v>42473355</v>
      </c>
      <c r="L127" s="42">
        <f t="shared" si="10"/>
        <v>41601171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5397296</v>
      </c>
      <c r="D130" s="35">
        <v>5397296</v>
      </c>
      <c r="E130" s="36">
        <v>6339768</v>
      </c>
      <c r="F130" s="48">
        <v>0</v>
      </c>
      <c r="G130" s="35">
        <v>0</v>
      </c>
      <c r="H130" s="52">
        <v>0</v>
      </c>
      <c r="I130" s="38">
        <v>6787165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480797</v>
      </c>
      <c r="D131" s="35">
        <v>480797</v>
      </c>
      <c r="E131" s="36">
        <v>-395501</v>
      </c>
      <c r="F131" s="48">
        <v>0</v>
      </c>
      <c r="G131" s="35">
        <v>5004</v>
      </c>
      <c r="H131" s="52">
        <v>5004</v>
      </c>
      <c r="I131" s="38">
        <v>0</v>
      </c>
      <c r="J131" s="37">
        <v>99996</v>
      </c>
      <c r="K131" s="35">
        <v>200000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3465769</v>
      </c>
      <c r="D133" s="35">
        <v>3465769</v>
      </c>
      <c r="E133" s="36">
        <v>3746612</v>
      </c>
      <c r="F133" s="48">
        <v>3200004</v>
      </c>
      <c r="G133" s="35">
        <v>4400004</v>
      </c>
      <c r="H133" s="52">
        <v>4400004</v>
      </c>
      <c r="I133" s="38">
        <v>2035924</v>
      </c>
      <c r="J133" s="37">
        <v>5000004</v>
      </c>
      <c r="K133" s="35">
        <v>6000000</v>
      </c>
      <c r="L133" s="36">
        <v>6000000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25460325</v>
      </c>
      <c r="D136" s="35">
        <v>25460325</v>
      </c>
      <c r="E136" s="36">
        <v>40078401</v>
      </c>
      <c r="F136" s="48">
        <v>41859744</v>
      </c>
      <c r="G136" s="35">
        <v>50209500</v>
      </c>
      <c r="H136" s="52">
        <v>50209500</v>
      </c>
      <c r="I136" s="38">
        <v>33525011</v>
      </c>
      <c r="J136" s="37">
        <v>39333444</v>
      </c>
      <c r="K136" s="35">
        <v>40517240</v>
      </c>
      <c r="L136" s="36">
        <v>41353540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34804187</v>
      </c>
      <c r="D157" s="66">
        <f t="shared" ref="D157:L157" si="11">+D130+D131+D133+D136</f>
        <v>34804187</v>
      </c>
      <c r="E157" s="67">
        <f t="shared" si="11"/>
        <v>49769280</v>
      </c>
      <c r="F157" s="68">
        <f t="shared" si="11"/>
        <v>45059748</v>
      </c>
      <c r="G157" s="66">
        <f t="shared" si="11"/>
        <v>54614508</v>
      </c>
      <c r="H157" s="67">
        <f t="shared" si="11"/>
        <v>54614508</v>
      </c>
      <c r="I157" s="69">
        <f t="shared" si="11"/>
        <v>42348100</v>
      </c>
      <c r="J157" s="70">
        <f t="shared" si="11"/>
        <v>44433444</v>
      </c>
      <c r="K157" s="66">
        <f t="shared" si="11"/>
        <v>46717240</v>
      </c>
      <c r="L157" s="67">
        <f t="shared" si="11"/>
        <v>47353540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30881</v>
      </c>
      <c r="D162" s="35">
        <v>30881</v>
      </c>
      <c r="E162" s="36">
        <v>9577</v>
      </c>
      <c r="F162" s="48">
        <v>1619988</v>
      </c>
      <c r="G162" s="35">
        <v>6865008</v>
      </c>
      <c r="H162" s="52">
        <v>6865008</v>
      </c>
      <c r="I162" s="38">
        <v>14550</v>
      </c>
      <c r="J162" s="37">
        <v>3120000</v>
      </c>
      <c r="K162" s="35">
        <v>3430000</v>
      </c>
      <c r="L162" s="36">
        <v>3595000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30881</v>
      </c>
      <c r="D164" s="81">
        <f t="shared" ref="D164:L164" si="12">SUM(D160:D163)</f>
        <v>30881</v>
      </c>
      <c r="E164" s="82">
        <f t="shared" si="12"/>
        <v>9577</v>
      </c>
      <c r="F164" s="80">
        <f t="shared" si="12"/>
        <v>1619988</v>
      </c>
      <c r="G164" s="81">
        <f t="shared" si="12"/>
        <v>6865008</v>
      </c>
      <c r="H164" s="82">
        <f t="shared" si="12"/>
        <v>6865008</v>
      </c>
      <c r="I164" s="83">
        <f t="shared" si="12"/>
        <v>14550</v>
      </c>
      <c r="J164" s="84">
        <f t="shared" si="12"/>
        <v>3120000</v>
      </c>
      <c r="K164" s="81">
        <f t="shared" si="12"/>
        <v>3430000</v>
      </c>
      <c r="L164" s="82">
        <f t="shared" si="12"/>
        <v>3595000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266910</v>
      </c>
      <c r="D168" s="35">
        <v>266910</v>
      </c>
      <c r="E168" s="36">
        <v>341231</v>
      </c>
      <c r="F168" s="48">
        <v>1287012</v>
      </c>
      <c r="G168" s="35">
        <v>1369644</v>
      </c>
      <c r="H168" s="52">
        <v>1369644</v>
      </c>
      <c r="I168" s="38">
        <v>317675</v>
      </c>
      <c r="J168" s="37">
        <v>2175000</v>
      </c>
      <c r="K168" s="35">
        <v>1865000</v>
      </c>
      <c r="L168" s="36">
        <v>1990000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266910</v>
      </c>
      <c r="D169" s="81">
        <f t="shared" si="13"/>
        <v>266910</v>
      </c>
      <c r="E169" s="82">
        <f t="shared" si="13"/>
        <v>341231</v>
      </c>
      <c r="F169" s="80">
        <f t="shared" si="13"/>
        <v>1287012</v>
      </c>
      <c r="G169" s="81">
        <f t="shared" si="13"/>
        <v>1369644</v>
      </c>
      <c r="H169" s="82">
        <f t="shared" si="13"/>
        <v>1369644</v>
      </c>
      <c r="I169" s="83">
        <f t="shared" si="13"/>
        <v>317675</v>
      </c>
      <c r="J169" s="84">
        <f t="shared" si="13"/>
        <v>2175000</v>
      </c>
      <c r="K169" s="81">
        <f t="shared" si="13"/>
        <v>1865000</v>
      </c>
      <c r="L169" s="82">
        <f t="shared" si="13"/>
        <v>1990000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31870805</v>
      </c>
      <c r="D8" s="35">
        <v>34194265</v>
      </c>
      <c r="E8" s="36">
        <v>34418722</v>
      </c>
      <c r="F8" s="37">
        <v>40999128</v>
      </c>
      <c r="G8" s="35">
        <v>33513514</v>
      </c>
      <c r="H8" s="36">
        <v>33513514</v>
      </c>
      <c r="I8" s="38">
        <v>39914618</v>
      </c>
      <c r="J8" s="37">
        <v>50093306</v>
      </c>
      <c r="K8" s="35">
        <v>51607344</v>
      </c>
      <c r="L8" s="36">
        <v>52571441</v>
      </c>
    </row>
    <row r="9" spans="1:12" ht="22.5" customHeight="1" x14ac:dyDescent="0.25">
      <c r="A9" s="39" t="s">
        <v>24</v>
      </c>
      <c r="B9" s="20" t="s">
        <v>19</v>
      </c>
      <c r="C9" s="35">
        <v>-5958568</v>
      </c>
      <c r="D9" s="35">
        <v>-7658171</v>
      </c>
      <c r="E9" s="36">
        <v>-5648185</v>
      </c>
      <c r="F9" s="37">
        <v>-6354794</v>
      </c>
      <c r="G9" s="35">
        <v>4156285</v>
      </c>
      <c r="H9" s="36">
        <v>4156285</v>
      </c>
      <c r="I9" s="38">
        <v>-4564329</v>
      </c>
      <c r="J9" s="37">
        <v>-1797664</v>
      </c>
      <c r="K9" s="35">
        <v>-1880356</v>
      </c>
      <c r="L9" s="36">
        <v>-1964972</v>
      </c>
    </row>
    <row r="10" spans="1:12" x14ac:dyDescent="0.25">
      <c r="A10" s="40" t="s">
        <v>25</v>
      </c>
      <c r="B10" s="20" t="s">
        <v>19</v>
      </c>
      <c r="C10" s="41">
        <f>C8+C9</f>
        <v>25912237</v>
      </c>
      <c r="D10" s="41">
        <f t="shared" ref="D10:L10" si="0">D8+D9</f>
        <v>26536094</v>
      </c>
      <c r="E10" s="42">
        <f t="shared" si="0"/>
        <v>28770537</v>
      </c>
      <c r="F10" s="43">
        <f t="shared" si="0"/>
        <v>34644334</v>
      </c>
      <c r="G10" s="41">
        <f t="shared" si="0"/>
        <v>37669799</v>
      </c>
      <c r="H10" s="42">
        <f t="shared" si="0"/>
        <v>37669799</v>
      </c>
      <c r="I10" s="44">
        <f t="shared" si="0"/>
        <v>35350289</v>
      </c>
      <c r="J10" s="45">
        <f t="shared" si="0"/>
        <v>48295642</v>
      </c>
      <c r="K10" s="41">
        <f t="shared" si="0"/>
        <v>49726988</v>
      </c>
      <c r="L10" s="42">
        <f t="shared" si="0"/>
        <v>50606469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86925506</v>
      </c>
      <c r="D14" s="35">
        <v>62080872</v>
      </c>
      <c r="E14" s="36">
        <v>45612762</v>
      </c>
      <c r="F14" s="37">
        <v>79909898</v>
      </c>
      <c r="G14" s="35">
        <v>33011482</v>
      </c>
      <c r="H14" s="36">
        <v>33011482</v>
      </c>
      <c r="I14" s="38">
        <v>42676381</v>
      </c>
      <c r="J14" s="37">
        <v>58513733</v>
      </c>
      <c r="K14" s="35">
        <v>67552906</v>
      </c>
      <c r="L14" s="36">
        <v>74145179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10912</v>
      </c>
      <c r="D16" s="35">
        <v>2045</v>
      </c>
      <c r="E16" s="36">
        <v>-26962</v>
      </c>
      <c r="F16" s="37">
        <v>17102</v>
      </c>
      <c r="G16" s="35">
        <v>52518</v>
      </c>
      <c r="H16" s="36">
        <v>52518</v>
      </c>
      <c r="I16" s="38">
        <v>-72269</v>
      </c>
      <c r="J16" s="37">
        <v>64780</v>
      </c>
      <c r="K16" s="35">
        <v>67760</v>
      </c>
      <c r="L16" s="36">
        <v>70810</v>
      </c>
    </row>
    <row r="17" spans="1:12" x14ac:dyDescent="0.25">
      <c r="A17" s="40" t="s">
        <v>31</v>
      </c>
      <c r="B17" s="20" t="s">
        <v>19</v>
      </c>
      <c r="C17" s="41">
        <f>C14+C15+C16</f>
        <v>86936418</v>
      </c>
      <c r="D17" s="41">
        <f t="shared" ref="D17:L17" si="1">D14+D15+D16</f>
        <v>62082917</v>
      </c>
      <c r="E17" s="42">
        <f t="shared" si="1"/>
        <v>45585800</v>
      </c>
      <c r="F17" s="43">
        <f t="shared" si="1"/>
        <v>79927000</v>
      </c>
      <c r="G17" s="41">
        <f t="shared" si="1"/>
        <v>33064000</v>
      </c>
      <c r="H17" s="42">
        <f t="shared" si="1"/>
        <v>33064000</v>
      </c>
      <c r="I17" s="44">
        <f t="shared" si="1"/>
        <v>42604112</v>
      </c>
      <c r="J17" s="45">
        <f t="shared" si="1"/>
        <v>58578513</v>
      </c>
      <c r="K17" s="41">
        <f t="shared" si="1"/>
        <v>67620666</v>
      </c>
      <c r="L17" s="42">
        <f t="shared" si="1"/>
        <v>74215989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8907640</v>
      </c>
      <c r="D20" s="35">
        <v>11416570</v>
      </c>
      <c r="E20" s="36">
        <v>4006149</v>
      </c>
      <c r="F20" s="37">
        <v>15453591</v>
      </c>
      <c r="G20" s="35">
        <v>4464561</v>
      </c>
      <c r="H20" s="36">
        <v>4464561</v>
      </c>
      <c r="I20" s="38">
        <v>6147820</v>
      </c>
      <c r="J20" s="37">
        <v>6167923</v>
      </c>
      <c r="K20" s="35">
        <v>5874775</v>
      </c>
      <c r="L20" s="36">
        <v>6139142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-263792</v>
      </c>
      <c r="D22" s="35">
        <v>-72071</v>
      </c>
      <c r="E22" s="36">
        <v>-151384</v>
      </c>
      <c r="F22" s="37">
        <v>0</v>
      </c>
      <c r="G22" s="35">
        <v>231358</v>
      </c>
      <c r="H22" s="49">
        <v>231358</v>
      </c>
      <c r="I22" s="38">
        <v>-296975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8643848</v>
      </c>
      <c r="D23" s="41">
        <f t="shared" ref="D23:L23" si="2">D20+D21+D22</f>
        <v>11344499</v>
      </c>
      <c r="E23" s="42">
        <f t="shared" si="2"/>
        <v>3854765</v>
      </c>
      <c r="F23" s="43">
        <f t="shared" si="2"/>
        <v>15453591</v>
      </c>
      <c r="G23" s="41">
        <f t="shared" si="2"/>
        <v>4695919</v>
      </c>
      <c r="H23" s="42">
        <f t="shared" si="2"/>
        <v>4695919</v>
      </c>
      <c r="I23" s="44">
        <f t="shared" si="2"/>
        <v>5850845</v>
      </c>
      <c r="J23" s="45">
        <f t="shared" si="2"/>
        <v>6167923</v>
      </c>
      <c r="K23" s="41">
        <f t="shared" si="2"/>
        <v>5874775</v>
      </c>
      <c r="L23" s="42">
        <f t="shared" si="2"/>
        <v>6139142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12245794</v>
      </c>
      <c r="D26" s="35">
        <v>12713387</v>
      </c>
      <c r="E26" s="36">
        <v>13405630</v>
      </c>
      <c r="F26" s="48">
        <v>323069121</v>
      </c>
      <c r="G26" s="35">
        <v>12924000</v>
      </c>
      <c r="H26" s="52">
        <v>12924000</v>
      </c>
      <c r="I26" s="38">
        <v>13549427</v>
      </c>
      <c r="J26" s="37">
        <v>14157575</v>
      </c>
      <c r="K26" s="35">
        <v>14808822</v>
      </c>
      <c r="L26" s="36">
        <v>15475220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-70200</v>
      </c>
      <c r="E28" s="36">
        <v>-281198</v>
      </c>
      <c r="F28" s="37">
        <v>0</v>
      </c>
      <c r="G28" s="35">
        <v>0</v>
      </c>
      <c r="H28" s="36">
        <v>0</v>
      </c>
      <c r="I28" s="38">
        <v>-695936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12245794</v>
      </c>
      <c r="D29" s="41">
        <f t="shared" ref="D29:L29" si="3">D26+D27+D28</f>
        <v>12643187</v>
      </c>
      <c r="E29" s="42">
        <f t="shared" si="3"/>
        <v>13124432</v>
      </c>
      <c r="F29" s="43">
        <f t="shared" si="3"/>
        <v>323069121</v>
      </c>
      <c r="G29" s="41">
        <f t="shared" si="3"/>
        <v>12924000</v>
      </c>
      <c r="H29" s="42">
        <f t="shared" si="3"/>
        <v>12924000</v>
      </c>
      <c r="I29" s="44">
        <f t="shared" si="3"/>
        <v>12853491</v>
      </c>
      <c r="J29" s="45">
        <f t="shared" si="3"/>
        <v>14157575</v>
      </c>
      <c r="K29" s="41">
        <f t="shared" si="3"/>
        <v>14808822</v>
      </c>
      <c r="L29" s="42">
        <f t="shared" si="3"/>
        <v>15475220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11613831</v>
      </c>
      <c r="D32" s="35">
        <v>12120701</v>
      </c>
      <c r="E32" s="36">
        <v>12458899</v>
      </c>
      <c r="F32" s="48">
        <v>26570380</v>
      </c>
      <c r="G32" s="35">
        <v>11395650</v>
      </c>
      <c r="H32" s="52">
        <v>11395650</v>
      </c>
      <c r="I32" s="38">
        <v>12927514</v>
      </c>
      <c r="J32" s="37">
        <v>14191136</v>
      </c>
      <c r="K32" s="35">
        <v>14843929</v>
      </c>
      <c r="L32" s="36">
        <v>15512738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-140181</v>
      </c>
      <c r="E35" s="36">
        <v>-300279</v>
      </c>
      <c r="F35" s="48">
        <v>0</v>
      </c>
      <c r="G35" s="35">
        <v>633350</v>
      </c>
      <c r="H35" s="52">
        <v>633350</v>
      </c>
      <c r="I35" s="38">
        <v>-896894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11613831</v>
      </c>
      <c r="D36" s="41">
        <f t="shared" ref="D36:L36" si="4">D32+D33+D34+D35</f>
        <v>11980520</v>
      </c>
      <c r="E36" s="42">
        <f t="shared" si="4"/>
        <v>12158620</v>
      </c>
      <c r="F36" s="43">
        <f t="shared" si="4"/>
        <v>26570380</v>
      </c>
      <c r="G36" s="41">
        <f t="shared" si="4"/>
        <v>12029000</v>
      </c>
      <c r="H36" s="42">
        <f t="shared" si="4"/>
        <v>12029000</v>
      </c>
      <c r="I36" s="44">
        <f t="shared" si="4"/>
        <v>12030620</v>
      </c>
      <c r="J36" s="45">
        <f t="shared" si="4"/>
        <v>14191136</v>
      </c>
      <c r="K36" s="41">
        <f t="shared" si="4"/>
        <v>14843929</v>
      </c>
      <c r="L36" s="42">
        <f t="shared" si="4"/>
        <v>15512738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56444578</v>
      </c>
      <c r="D53" s="35">
        <v>57930479</v>
      </c>
      <c r="E53" s="36">
        <v>60972277</v>
      </c>
      <c r="F53" s="48">
        <v>69206027</v>
      </c>
      <c r="G53" s="35">
        <v>56535261</v>
      </c>
      <c r="H53" s="52">
        <v>56535261</v>
      </c>
      <c r="I53" s="38">
        <v>60124710</v>
      </c>
      <c r="J53" s="37">
        <v>66253075</v>
      </c>
      <c r="K53" s="35">
        <v>68553748</v>
      </c>
      <c r="L53" s="36">
        <v>72421410</v>
      </c>
    </row>
    <row r="54" spans="1:12" x14ac:dyDescent="0.25">
      <c r="A54" s="34" t="s">
        <v>52</v>
      </c>
      <c r="B54" s="20" t="s">
        <v>19</v>
      </c>
      <c r="C54" s="35">
        <v>11663874</v>
      </c>
      <c r="D54" s="35">
        <v>10903239</v>
      </c>
      <c r="E54" s="36">
        <v>11964684</v>
      </c>
      <c r="F54" s="48">
        <v>13182523</v>
      </c>
      <c r="G54" s="35">
        <v>9921726</v>
      </c>
      <c r="H54" s="52">
        <v>9921726</v>
      </c>
      <c r="I54" s="38">
        <v>11739629</v>
      </c>
      <c r="J54" s="37">
        <v>11679084</v>
      </c>
      <c r="K54" s="35">
        <v>12209203</v>
      </c>
      <c r="L54" s="36">
        <v>12765609</v>
      </c>
    </row>
    <row r="55" spans="1:12" x14ac:dyDescent="0.25">
      <c r="A55" s="34" t="s">
        <v>53</v>
      </c>
      <c r="B55" s="20" t="s">
        <v>19</v>
      </c>
      <c r="C55" s="35">
        <v>4933806</v>
      </c>
      <c r="D55" s="35">
        <v>4882871</v>
      </c>
      <c r="E55" s="36">
        <v>5133694</v>
      </c>
      <c r="F55" s="48">
        <v>5558030</v>
      </c>
      <c r="G55" s="35">
        <v>4624607</v>
      </c>
      <c r="H55" s="52">
        <v>4624607</v>
      </c>
      <c r="I55" s="38">
        <v>5079775</v>
      </c>
      <c r="J55" s="37">
        <v>4925114</v>
      </c>
      <c r="K55" s="35">
        <v>5151668</v>
      </c>
      <c r="L55" s="36">
        <v>5383492</v>
      </c>
    </row>
    <row r="56" spans="1:12" x14ac:dyDescent="0.25">
      <c r="A56" s="34" t="s">
        <v>54</v>
      </c>
      <c r="B56" s="20" t="s">
        <v>19</v>
      </c>
      <c r="C56" s="35">
        <v>3072049</v>
      </c>
      <c r="D56" s="35">
        <v>2414109</v>
      </c>
      <c r="E56" s="36">
        <v>4435870</v>
      </c>
      <c r="F56" s="48">
        <v>2444386</v>
      </c>
      <c r="G56" s="35">
        <v>3087505</v>
      </c>
      <c r="H56" s="52">
        <v>3087505</v>
      </c>
      <c r="I56" s="38">
        <v>2981151</v>
      </c>
      <c r="J56" s="37">
        <v>2087208</v>
      </c>
      <c r="K56" s="35">
        <v>3983868</v>
      </c>
      <c r="L56" s="36">
        <v>3795518</v>
      </c>
    </row>
    <row r="57" spans="1:12" x14ac:dyDescent="0.25">
      <c r="A57" s="34" t="s">
        <v>55</v>
      </c>
      <c r="B57" s="20" t="s">
        <v>19</v>
      </c>
      <c r="C57" s="35">
        <v>4718955</v>
      </c>
      <c r="D57" s="35">
        <v>4954311</v>
      </c>
      <c r="E57" s="36">
        <v>4302289</v>
      </c>
      <c r="F57" s="48">
        <v>5032712</v>
      </c>
      <c r="G57" s="35">
        <v>4114243</v>
      </c>
      <c r="H57" s="52">
        <v>4114243</v>
      </c>
      <c r="I57" s="38">
        <v>4359485</v>
      </c>
      <c r="J57" s="37">
        <v>4301903</v>
      </c>
      <c r="K57" s="35">
        <v>4495464</v>
      </c>
      <c r="L57" s="36">
        <v>4697757</v>
      </c>
    </row>
    <row r="58" spans="1:12" x14ac:dyDescent="0.25">
      <c r="A58" s="34" t="s">
        <v>56</v>
      </c>
      <c r="B58" s="20" t="s">
        <v>19</v>
      </c>
      <c r="C58" s="35">
        <v>3245329</v>
      </c>
      <c r="D58" s="35">
        <v>2629855</v>
      </c>
      <c r="E58" s="36">
        <v>4283033</v>
      </c>
      <c r="F58" s="48">
        <v>2695635</v>
      </c>
      <c r="G58" s="35">
        <v>2738906</v>
      </c>
      <c r="H58" s="52">
        <v>2738906</v>
      </c>
      <c r="I58" s="38">
        <v>2242140</v>
      </c>
      <c r="J58" s="37">
        <v>2767057</v>
      </c>
      <c r="K58" s="35">
        <v>2998741</v>
      </c>
      <c r="L58" s="36">
        <v>3133681</v>
      </c>
    </row>
    <row r="59" spans="1:12" x14ac:dyDescent="0.25">
      <c r="A59" s="34" t="s">
        <v>57</v>
      </c>
      <c r="B59" s="20" t="s">
        <v>19</v>
      </c>
      <c r="C59" s="35">
        <v>396400</v>
      </c>
      <c r="D59" s="35">
        <v>320111</v>
      </c>
      <c r="E59" s="36">
        <v>524400</v>
      </c>
      <c r="F59" s="48">
        <v>769094</v>
      </c>
      <c r="G59" s="35">
        <v>615540</v>
      </c>
      <c r="H59" s="52">
        <v>615540</v>
      </c>
      <c r="I59" s="38">
        <v>542966</v>
      </c>
      <c r="J59" s="37">
        <v>1143620</v>
      </c>
      <c r="K59" s="35">
        <v>670874</v>
      </c>
      <c r="L59" s="36">
        <v>693037</v>
      </c>
    </row>
    <row r="60" spans="1:12" x14ac:dyDescent="0.25">
      <c r="A60" s="34" t="s">
        <v>58</v>
      </c>
      <c r="B60" s="20" t="s">
        <v>19</v>
      </c>
      <c r="C60" s="35">
        <v>615362</v>
      </c>
      <c r="D60" s="35">
        <v>489960</v>
      </c>
      <c r="E60" s="36">
        <v>212276</v>
      </c>
      <c r="F60" s="48">
        <v>615246</v>
      </c>
      <c r="G60" s="35">
        <v>557007</v>
      </c>
      <c r="H60" s="52">
        <v>557007</v>
      </c>
      <c r="I60" s="38">
        <v>141817</v>
      </c>
      <c r="J60" s="37">
        <v>411729</v>
      </c>
      <c r="K60" s="35">
        <v>469622</v>
      </c>
      <c r="L60" s="36">
        <v>504140</v>
      </c>
    </row>
    <row r="61" spans="1:12" x14ac:dyDescent="0.25">
      <c r="A61" s="34" t="s">
        <v>59</v>
      </c>
      <c r="B61" s="20" t="s">
        <v>19</v>
      </c>
      <c r="C61" s="35">
        <v>1244513</v>
      </c>
      <c r="D61" s="35">
        <v>476546</v>
      </c>
      <c r="E61" s="36">
        <v>603809</v>
      </c>
      <c r="F61" s="48">
        <v>677634</v>
      </c>
      <c r="G61" s="35">
        <v>573849</v>
      </c>
      <c r="H61" s="52">
        <v>573849</v>
      </c>
      <c r="I61" s="38">
        <v>512439</v>
      </c>
      <c r="J61" s="37">
        <v>629199</v>
      </c>
      <c r="K61" s="35">
        <v>657626</v>
      </c>
      <c r="L61" s="36">
        <v>687233</v>
      </c>
    </row>
    <row r="62" spans="1:12" x14ac:dyDescent="0.25">
      <c r="A62" s="34" t="s">
        <v>60</v>
      </c>
      <c r="B62" s="20" t="s">
        <v>19</v>
      </c>
      <c r="C62" s="35">
        <v>998201</v>
      </c>
      <c r="D62" s="35">
        <v>634945</v>
      </c>
      <c r="E62" s="36">
        <v>2793288</v>
      </c>
      <c r="F62" s="48">
        <v>3262311</v>
      </c>
      <c r="G62" s="35">
        <v>942514</v>
      </c>
      <c r="H62" s="52">
        <v>942514</v>
      </c>
      <c r="I62" s="38">
        <v>718327</v>
      </c>
      <c r="J62" s="37">
        <v>853058</v>
      </c>
      <c r="K62" s="35">
        <v>892299</v>
      </c>
      <c r="L62" s="36">
        <v>771499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6226852</v>
      </c>
      <c r="D64" s="35">
        <v>2633693</v>
      </c>
      <c r="E64" s="36">
        <v>-7726960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1283392</v>
      </c>
      <c r="D67" s="35">
        <v>697138</v>
      </c>
      <c r="E67" s="36">
        <v>1932415</v>
      </c>
      <c r="F67" s="48">
        <v>1083612</v>
      </c>
      <c r="G67" s="35">
        <v>3001695</v>
      </c>
      <c r="H67" s="52">
        <v>3001695</v>
      </c>
      <c r="I67" s="38">
        <v>1942121</v>
      </c>
      <c r="J67" s="37">
        <v>2742165</v>
      </c>
      <c r="K67" s="35">
        <v>2868304</v>
      </c>
      <c r="L67" s="36">
        <v>2997731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94843311</v>
      </c>
      <c r="D69" s="41">
        <f t="shared" ref="D69:L69" si="5">SUM(D53:D68)</f>
        <v>88967257</v>
      </c>
      <c r="E69" s="42">
        <f t="shared" si="5"/>
        <v>89431075</v>
      </c>
      <c r="F69" s="43">
        <f t="shared" si="5"/>
        <v>104527210</v>
      </c>
      <c r="G69" s="41">
        <f t="shared" si="5"/>
        <v>86712853</v>
      </c>
      <c r="H69" s="42">
        <f t="shared" si="5"/>
        <v>86712853</v>
      </c>
      <c r="I69" s="44">
        <f t="shared" si="5"/>
        <v>90384560</v>
      </c>
      <c r="J69" s="45">
        <f t="shared" si="5"/>
        <v>97793212</v>
      </c>
      <c r="K69" s="41">
        <f t="shared" si="5"/>
        <v>102951417</v>
      </c>
      <c r="L69" s="42">
        <f t="shared" si="5"/>
        <v>107851107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94843311</v>
      </c>
      <c r="D71" s="41">
        <f t="shared" ref="D71:L71" si="6">D69+D70</f>
        <v>88967257</v>
      </c>
      <c r="E71" s="42">
        <f t="shared" si="6"/>
        <v>89431075</v>
      </c>
      <c r="F71" s="43">
        <f t="shared" si="6"/>
        <v>104527210</v>
      </c>
      <c r="G71" s="41">
        <f t="shared" si="6"/>
        <v>86712853</v>
      </c>
      <c r="H71" s="42">
        <f t="shared" si="6"/>
        <v>86712853</v>
      </c>
      <c r="I71" s="44">
        <f t="shared" si="6"/>
        <v>90384560</v>
      </c>
      <c r="J71" s="45">
        <f t="shared" si="6"/>
        <v>97793212</v>
      </c>
      <c r="K71" s="41">
        <f t="shared" si="6"/>
        <v>102951417</v>
      </c>
      <c r="L71" s="42">
        <f t="shared" si="6"/>
        <v>107851107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28840401</v>
      </c>
      <c r="D79" s="35">
        <v>30277606</v>
      </c>
      <c r="E79" s="36">
        <v>26494322</v>
      </c>
      <c r="F79" s="48">
        <v>53833441</v>
      </c>
      <c r="G79" s="35">
        <v>13258248</v>
      </c>
      <c r="H79" s="52">
        <v>13258248</v>
      </c>
      <c r="I79" s="38">
        <v>0</v>
      </c>
      <c r="J79" s="37">
        <v>24430500</v>
      </c>
      <c r="K79" s="35">
        <v>20039337</v>
      </c>
      <c r="L79" s="36">
        <v>20662217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2941741</v>
      </c>
      <c r="D81" s="35">
        <v>4078782</v>
      </c>
      <c r="E81" s="36">
        <v>-5212932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31782142</v>
      </c>
      <c r="D83" s="41">
        <f t="shared" ref="D83:L83" si="7">SUM(D79:D81)</f>
        <v>34356388</v>
      </c>
      <c r="E83" s="42">
        <f t="shared" si="7"/>
        <v>21281390</v>
      </c>
      <c r="F83" s="43">
        <f t="shared" si="7"/>
        <v>53833441</v>
      </c>
      <c r="G83" s="41">
        <f t="shared" si="7"/>
        <v>13258248</v>
      </c>
      <c r="H83" s="42">
        <f t="shared" si="7"/>
        <v>13258248</v>
      </c>
      <c r="I83" s="44">
        <f t="shared" si="7"/>
        <v>0</v>
      </c>
      <c r="J83" s="45">
        <f t="shared" si="7"/>
        <v>24430500</v>
      </c>
      <c r="K83" s="41">
        <f t="shared" si="7"/>
        <v>20039337</v>
      </c>
      <c r="L83" s="42">
        <f t="shared" si="7"/>
        <v>20662217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42509013</v>
      </c>
      <c r="D86" s="35">
        <v>51046788</v>
      </c>
      <c r="E86" s="36">
        <v>50323035</v>
      </c>
      <c r="F86" s="48">
        <v>49992000</v>
      </c>
      <c r="G86" s="35">
        <v>51640974</v>
      </c>
      <c r="H86" s="52">
        <v>51640974</v>
      </c>
      <c r="I86" s="38">
        <v>61325327</v>
      </c>
      <c r="J86" s="37">
        <v>58199377</v>
      </c>
      <c r="K86" s="35">
        <v>60876548</v>
      </c>
      <c r="L86" s="36">
        <v>63615993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42509013</v>
      </c>
      <c r="D88" s="41">
        <f t="shared" ref="D88:L88" si="8">SUM(D86:D87)</f>
        <v>51046788</v>
      </c>
      <c r="E88" s="42">
        <f t="shared" si="8"/>
        <v>50323035</v>
      </c>
      <c r="F88" s="43">
        <f t="shared" si="8"/>
        <v>49992000</v>
      </c>
      <c r="G88" s="41">
        <f t="shared" si="8"/>
        <v>51640974</v>
      </c>
      <c r="H88" s="42">
        <f t="shared" si="8"/>
        <v>51640974</v>
      </c>
      <c r="I88" s="44">
        <f t="shared" si="8"/>
        <v>61325327</v>
      </c>
      <c r="J88" s="45">
        <f t="shared" si="8"/>
        <v>58199377</v>
      </c>
      <c r="K88" s="41">
        <f t="shared" si="8"/>
        <v>60876548</v>
      </c>
      <c r="L88" s="42">
        <f t="shared" si="8"/>
        <v>63615993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42000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42000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23164560</v>
      </c>
      <c r="D96" s="35">
        <v>16615247</v>
      </c>
      <c r="E96" s="36">
        <v>30404690</v>
      </c>
      <c r="F96" s="48">
        <v>592243522</v>
      </c>
      <c r="G96" s="35">
        <v>23490647</v>
      </c>
      <c r="H96" s="52">
        <v>23490647</v>
      </c>
      <c r="I96" s="38">
        <v>29280521</v>
      </c>
      <c r="J96" s="37">
        <v>15752157</v>
      </c>
      <c r="K96" s="35">
        <v>19245457</v>
      </c>
      <c r="L96" s="36">
        <v>20719919</v>
      </c>
    </row>
    <row r="97" spans="1:12" x14ac:dyDescent="0.25">
      <c r="A97" s="55" t="s">
        <v>87</v>
      </c>
      <c r="B97" s="20" t="s">
        <v>19</v>
      </c>
      <c r="C97" s="35">
        <v>17009129</v>
      </c>
      <c r="D97" s="35">
        <v>10872502</v>
      </c>
      <c r="E97" s="36">
        <v>10314806</v>
      </c>
      <c r="F97" s="48">
        <v>3911298</v>
      </c>
      <c r="G97" s="35">
        <v>12530135</v>
      </c>
      <c r="H97" s="52">
        <v>12530135</v>
      </c>
      <c r="I97" s="38">
        <v>12880185</v>
      </c>
      <c r="J97" s="37">
        <v>11035969</v>
      </c>
      <c r="K97" s="35">
        <v>11576660</v>
      </c>
      <c r="L97" s="36">
        <v>12040830</v>
      </c>
    </row>
    <row r="98" spans="1:12" x14ac:dyDescent="0.25">
      <c r="A98" s="55" t="s">
        <v>88</v>
      </c>
      <c r="B98" s="20" t="s">
        <v>19</v>
      </c>
      <c r="C98" s="35">
        <v>8778288</v>
      </c>
      <c r="D98" s="35">
        <v>14817841</v>
      </c>
      <c r="E98" s="36">
        <v>17294871</v>
      </c>
      <c r="F98" s="48">
        <v>8356426</v>
      </c>
      <c r="G98" s="35">
        <v>11184233</v>
      </c>
      <c r="H98" s="52">
        <v>11184233</v>
      </c>
      <c r="I98" s="38">
        <v>4509183</v>
      </c>
      <c r="J98" s="37">
        <v>14142567</v>
      </c>
      <c r="K98" s="35">
        <v>15296765</v>
      </c>
      <c r="L98" s="36">
        <v>15935711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48951977</v>
      </c>
      <c r="D127" s="41">
        <f t="shared" ref="D127:L127" si="10">SUM(D96:D98)</f>
        <v>42305590</v>
      </c>
      <c r="E127" s="42">
        <f t="shared" si="10"/>
        <v>58014367</v>
      </c>
      <c r="F127" s="43">
        <f t="shared" si="10"/>
        <v>604511246</v>
      </c>
      <c r="G127" s="41">
        <f t="shared" si="10"/>
        <v>47205015</v>
      </c>
      <c r="H127" s="42">
        <f t="shared" si="10"/>
        <v>47205015</v>
      </c>
      <c r="I127" s="44">
        <f t="shared" si="10"/>
        <v>46669889</v>
      </c>
      <c r="J127" s="45">
        <f t="shared" si="10"/>
        <v>40930693</v>
      </c>
      <c r="K127" s="41">
        <f t="shared" si="10"/>
        <v>46118882</v>
      </c>
      <c r="L127" s="42">
        <f t="shared" si="10"/>
        <v>48696460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3062167</v>
      </c>
      <c r="D130" s="35">
        <v>1435708</v>
      </c>
      <c r="E130" s="36">
        <v>1374129</v>
      </c>
      <c r="F130" s="48">
        <v>0</v>
      </c>
      <c r="G130" s="35">
        <v>600000</v>
      </c>
      <c r="H130" s="52">
        <v>600000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238157</v>
      </c>
      <c r="D131" s="35">
        <v>31779385</v>
      </c>
      <c r="E131" s="36">
        <v>2288594</v>
      </c>
      <c r="F131" s="48">
        <v>1731425</v>
      </c>
      <c r="G131" s="35">
        <v>3100000</v>
      </c>
      <c r="H131" s="52">
        <v>3100000</v>
      </c>
      <c r="I131" s="38">
        <v>538417</v>
      </c>
      <c r="J131" s="37">
        <v>600000</v>
      </c>
      <c r="K131" s="35">
        <v>629400</v>
      </c>
      <c r="L131" s="36">
        <v>657723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83861938</v>
      </c>
      <c r="D136" s="35">
        <v>-152166191</v>
      </c>
      <c r="E136" s="36">
        <v>37418347</v>
      </c>
      <c r="F136" s="48">
        <v>430001018</v>
      </c>
      <c r="G136" s="35">
        <v>20499489</v>
      </c>
      <c r="H136" s="52">
        <v>20499489</v>
      </c>
      <c r="I136" s="38">
        <v>19055061</v>
      </c>
      <c r="J136" s="37">
        <v>19238908</v>
      </c>
      <c r="K136" s="35">
        <v>20539514</v>
      </c>
      <c r="L136" s="36">
        <v>19280646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87162262</v>
      </c>
      <c r="D157" s="66">
        <f t="shared" ref="D157:L157" si="11">+D130+D131+D133+D136</f>
        <v>-118951098</v>
      </c>
      <c r="E157" s="67">
        <f t="shared" si="11"/>
        <v>41081070</v>
      </c>
      <c r="F157" s="68">
        <f t="shared" si="11"/>
        <v>431732443</v>
      </c>
      <c r="G157" s="66">
        <f t="shared" si="11"/>
        <v>24199489</v>
      </c>
      <c r="H157" s="67">
        <f t="shared" si="11"/>
        <v>24199489</v>
      </c>
      <c r="I157" s="69">
        <f t="shared" si="11"/>
        <v>19593478</v>
      </c>
      <c r="J157" s="70">
        <f t="shared" si="11"/>
        <v>19838908</v>
      </c>
      <c r="K157" s="66">
        <f t="shared" si="11"/>
        <v>21168914</v>
      </c>
      <c r="L157" s="67">
        <f t="shared" si="11"/>
        <v>19938369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62184</v>
      </c>
      <c r="D161" s="35">
        <v>698237</v>
      </c>
      <c r="E161" s="36">
        <v>2984189</v>
      </c>
      <c r="F161" s="48">
        <v>746376</v>
      </c>
      <c r="G161" s="35">
        <v>1781915</v>
      </c>
      <c r="H161" s="52">
        <v>1781915</v>
      </c>
      <c r="I161" s="38">
        <v>916443</v>
      </c>
      <c r="J161" s="37">
        <v>2448544</v>
      </c>
      <c r="K161" s="35">
        <v>2551019</v>
      </c>
      <c r="L161" s="36">
        <v>2666962</v>
      </c>
    </row>
    <row r="162" spans="1:12" x14ac:dyDescent="0.25">
      <c r="A162" s="34" t="s">
        <v>99</v>
      </c>
      <c r="B162" s="20" t="s">
        <v>19</v>
      </c>
      <c r="C162" s="35">
        <v>8905295</v>
      </c>
      <c r="D162" s="35">
        <v>6868005</v>
      </c>
      <c r="E162" s="36">
        <v>6016936</v>
      </c>
      <c r="F162" s="48">
        <v>591354970</v>
      </c>
      <c r="G162" s="35">
        <v>11104920</v>
      </c>
      <c r="H162" s="52">
        <v>11104920</v>
      </c>
      <c r="I162" s="38">
        <v>4582147</v>
      </c>
      <c r="J162" s="37">
        <v>15214444</v>
      </c>
      <c r="K162" s="35">
        <v>15373892</v>
      </c>
      <c r="L162" s="36">
        <v>17306586</v>
      </c>
    </row>
    <row r="163" spans="1:12" x14ac:dyDescent="0.25">
      <c r="A163" s="34" t="s">
        <v>100</v>
      </c>
      <c r="B163" s="20" t="s">
        <v>19</v>
      </c>
      <c r="C163" s="35">
        <v>63328489</v>
      </c>
      <c r="D163" s="35">
        <v>-170861105</v>
      </c>
      <c r="E163" s="36">
        <v>11397474</v>
      </c>
      <c r="F163" s="48">
        <v>629177</v>
      </c>
      <c r="G163" s="35">
        <v>629177</v>
      </c>
      <c r="H163" s="52">
        <v>629177</v>
      </c>
      <c r="I163" s="38">
        <v>199720</v>
      </c>
      <c r="J163" s="37">
        <v>2000000</v>
      </c>
      <c r="K163" s="35">
        <v>1569000</v>
      </c>
      <c r="L163" s="36">
        <v>1653070</v>
      </c>
    </row>
    <row r="164" spans="1:12" x14ac:dyDescent="0.25">
      <c r="A164" s="64" t="s">
        <v>101</v>
      </c>
      <c r="B164" s="65" t="s">
        <v>102</v>
      </c>
      <c r="C164" s="80">
        <f>SUM(C160:C163)</f>
        <v>72295968</v>
      </c>
      <c r="D164" s="81">
        <f t="shared" ref="D164:L164" si="12">SUM(D160:D163)</f>
        <v>-163294863</v>
      </c>
      <c r="E164" s="82">
        <f t="shared" si="12"/>
        <v>20398599</v>
      </c>
      <c r="F164" s="80">
        <f t="shared" si="12"/>
        <v>592730523</v>
      </c>
      <c r="G164" s="81">
        <f t="shared" si="12"/>
        <v>13516012</v>
      </c>
      <c r="H164" s="82">
        <f t="shared" si="12"/>
        <v>13516012</v>
      </c>
      <c r="I164" s="83">
        <f t="shared" si="12"/>
        <v>5698310</v>
      </c>
      <c r="J164" s="84">
        <f t="shared" si="12"/>
        <v>19662988</v>
      </c>
      <c r="K164" s="81">
        <f t="shared" si="12"/>
        <v>19493911</v>
      </c>
      <c r="L164" s="82">
        <f t="shared" si="12"/>
        <v>21626618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479558</v>
      </c>
      <c r="D167" s="35">
        <v>507498</v>
      </c>
      <c r="E167" s="36">
        <v>538232</v>
      </c>
      <c r="F167" s="48">
        <v>6840000</v>
      </c>
      <c r="G167" s="35">
        <v>500000</v>
      </c>
      <c r="H167" s="52">
        <v>500000</v>
      </c>
      <c r="I167" s="38">
        <v>572039</v>
      </c>
      <c r="J167" s="37">
        <v>113600</v>
      </c>
      <c r="K167" s="35">
        <v>118827</v>
      </c>
      <c r="L167" s="36">
        <v>124648</v>
      </c>
    </row>
    <row r="168" spans="1:12" x14ac:dyDescent="0.25">
      <c r="A168" s="34" t="s">
        <v>105</v>
      </c>
      <c r="B168" s="20" t="s">
        <v>19</v>
      </c>
      <c r="C168" s="35">
        <v>1260610</v>
      </c>
      <c r="D168" s="35">
        <v>988896</v>
      </c>
      <c r="E168" s="36">
        <v>2954492</v>
      </c>
      <c r="F168" s="48">
        <v>1226376</v>
      </c>
      <c r="G168" s="35">
        <v>2181915</v>
      </c>
      <c r="H168" s="52">
        <v>2181915</v>
      </c>
      <c r="I168" s="38">
        <v>1887911</v>
      </c>
      <c r="J168" s="37">
        <v>2958144</v>
      </c>
      <c r="K168" s="35">
        <v>3074019</v>
      </c>
      <c r="L168" s="36">
        <v>3213497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1740168</v>
      </c>
      <c r="D169" s="81">
        <f t="shared" si="13"/>
        <v>1496394</v>
      </c>
      <c r="E169" s="82">
        <f t="shared" si="13"/>
        <v>3492724</v>
      </c>
      <c r="F169" s="80">
        <f t="shared" si="13"/>
        <v>8066376</v>
      </c>
      <c r="G169" s="81">
        <f t="shared" si="13"/>
        <v>2681915</v>
      </c>
      <c r="H169" s="82">
        <f t="shared" si="13"/>
        <v>2681915</v>
      </c>
      <c r="I169" s="83">
        <f t="shared" si="13"/>
        <v>2459950</v>
      </c>
      <c r="J169" s="84">
        <f t="shared" si="13"/>
        <v>3071744</v>
      </c>
      <c r="K169" s="81">
        <f t="shared" si="13"/>
        <v>3192846</v>
      </c>
      <c r="L169" s="82">
        <f t="shared" si="13"/>
        <v>3338145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306242844</v>
      </c>
      <c r="D8" s="35">
        <v>338165999</v>
      </c>
      <c r="E8" s="36">
        <v>397311189</v>
      </c>
      <c r="F8" s="37">
        <v>434773728</v>
      </c>
      <c r="G8" s="35">
        <v>434773728</v>
      </c>
      <c r="H8" s="36">
        <v>434773728</v>
      </c>
      <c r="I8" s="38">
        <v>349070017</v>
      </c>
      <c r="J8" s="37">
        <v>447816936</v>
      </c>
      <c r="K8" s="35">
        <v>461251428</v>
      </c>
      <c r="L8" s="36">
        <v>475089000</v>
      </c>
    </row>
    <row r="9" spans="1:12" ht="22.5" customHeight="1" x14ac:dyDescent="0.25">
      <c r="A9" s="39" t="s">
        <v>24</v>
      </c>
      <c r="B9" s="20" t="s">
        <v>19</v>
      </c>
      <c r="C9" s="35">
        <v>-4511401</v>
      </c>
      <c r="D9" s="35">
        <v>-5267089</v>
      </c>
      <c r="E9" s="36">
        <v>-7559146</v>
      </c>
      <c r="F9" s="37">
        <v>-12869331</v>
      </c>
      <c r="G9" s="35">
        <v>-12869331</v>
      </c>
      <c r="H9" s="36">
        <v>-12869331</v>
      </c>
      <c r="I9" s="38">
        <v>0</v>
      </c>
      <c r="J9" s="37">
        <v>-11255412</v>
      </c>
      <c r="K9" s="35">
        <v>-12653076</v>
      </c>
      <c r="L9" s="36">
        <v>-13062660</v>
      </c>
    </row>
    <row r="10" spans="1:12" x14ac:dyDescent="0.25">
      <c r="A10" s="40" t="s">
        <v>25</v>
      </c>
      <c r="B10" s="20" t="s">
        <v>19</v>
      </c>
      <c r="C10" s="41">
        <f>C8+C9</f>
        <v>301731443</v>
      </c>
      <c r="D10" s="41">
        <f t="shared" ref="D10:L10" si="0">D8+D9</f>
        <v>332898910</v>
      </c>
      <c r="E10" s="42">
        <f t="shared" si="0"/>
        <v>389752043</v>
      </c>
      <c r="F10" s="43">
        <f t="shared" si="0"/>
        <v>421904397</v>
      </c>
      <c r="G10" s="41">
        <f t="shared" si="0"/>
        <v>421904397</v>
      </c>
      <c r="H10" s="42">
        <f t="shared" si="0"/>
        <v>421904397</v>
      </c>
      <c r="I10" s="44">
        <f t="shared" si="0"/>
        <v>349070017</v>
      </c>
      <c r="J10" s="45">
        <f t="shared" si="0"/>
        <v>436561524</v>
      </c>
      <c r="K10" s="41">
        <f t="shared" si="0"/>
        <v>448598352</v>
      </c>
      <c r="L10" s="42">
        <f t="shared" si="0"/>
        <v>462026340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141945563</v>
      </c>
      <c r="D20" s="35">
        <v>136987297</v>
      </c>
      <c r="E20" s="36">
        <v>152101212</v>
      </c>
      <c r="F20" s="37">
        <v>205609006</v>
      </c>
      <c r="G20" s="35">
        <v>205609006</v>
      </c>
      <c r="H20" s="36">
        <v>205609006</v>
      </c>
      <c r="I20" s="38">
        <v>140416467</v>
      </c>
      <c r="J20" s="37">
        <v>231269004</v>
      </c>
      <c r="K20" s="35">
        <v>260131392</v>
      </c>
      <c r="L20" s="36">
        <v>292595784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16991384</v>
      </c>
      <c r="D22" s="35">
        <v>15735753</v>
      </c>
      <c r="E22" s="36">
        <v>14166319</v>
      </c>
      <c r="F22" s="37">
        <v>-18323860</v>
      </c>
      <c r="G22" s="35">
        <v>-18323860</v>
      </c>
      <c r="H22" s="49">
        <v>-18323860</v>
      </c>
      <c r="I22" s="38">
        <v>18968254</v>
      </c>
      <c r="J22" s="37">
        <v>-20610672</v>
      </c>
      <c r="K22" s="35">
        <v>-23182896</v>
      </c>
      <c r="L22" s="36">
        <v>-26076120</v>
      </c>
    </row>
    <row r="23" spans="1:12" x14ac:dyDescent="0.25">
      <c r="A23" s="40" t="s">
        <v>36</v>
      </c>
      <c r="B23" s="50" t="s">
        <v>19</v>
      </c>
      <c r="C23" s="41">
        <f>C20+C21+C22</f>
        <v>158936947</v>
      </c>
      <c r="D23" s="41">
        <f t="shared" ref="D23:L23" si="2">D20+D21+D22</f>
        <v>152723050</v>
      </c>
      <c r="E23" s="42">
        <f t="shared" si="2"/>
        <v>166267531</v>
      </c>
      <c r="F23" s="43">
        <f t="shared" si="2"/>
        <v>187285146</v>
      </c>
      <c r="G23" s="41">
        <f t="shared" si="2"/>
        <v>187285146</v>
      </c>
      <c r="H23" s="42">
        <f t="shared" si="2"/>
        <v>187285146</v>
      </c>
      <c r="I23" s="44">
        <f t="shared" si="2"/>
        <v>159384721</v>
      </c>
      <c r="J23" s="45">
        <f t="shared" si="2"/>
        <v>210658332</v>
      </c>
      <c r="K23" s="41">
        <f t="shared" si="2"/>
        <v>236948496</v>
      </c>
      <c r="L23" s="42">
        <f t="shared" si="2"/>
        <v>266519664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44115089</v>
      </c>
      <c r="D26" s="35">
        <v>46685565</v>
      </c>
      <c r="E26" s="36">
        <v>38049796</v>
      </c>
      <c r="F26" s="48">
        <v>57799527</v>
      </c>
      <c r="G26" s="35">
        <v>57799527</v>
      </c>
      <c r="H26" s="52">
        <v>57799527</v>
      </c>
      <c r="I26" s="38">
        <v>41522964</v>
      </c>
      <c r="J26" s="37">
        <v>60631716</v>
      </c>
      <c r="K26" s="35">
        <v>63602652</v>
      </c>
      <c r="L26" s="36">
        <v>66719196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2433580</v>
      </c>
      <c r="D28" s="35">
        <v>2637326</v>
      </c>
      <c r="E28" s="36">
        <v>2915789</v>
      </c>
      <c r="F28" s="37">
        <v>-2445229</v>
      </c>
      <c r="G28" s="35">
        <v>-2445229</v>
      </c>
      <c r="H28" s="36">
        <v>-2445229</v>
      </c>
      <c r="I28" s="38">
        <v>3079432</v>
      </c>
      <c r="J28" s="37">
        <v>-2565048</v>
      </c>
      <c r="K28" s="35">
        <v>-2690736</v>
      </c>
      <c r="L28" s="36">
        <v>-2822580</v>
      </c>
    </row>
    <row r="29" spans="1:12" x14ac:dyDescent="0.25">
      <c r="A29" s="40" t="s">
        <v>41</v>
      </c>
      <c r="B29" s="20" t="s">
        <v>19</v>
      </c>
      <c r="C29" s="41">
        <f>C26+C27+C28</f>
        <v>46548669</v>
      </c>
      <c r="D29" s="41">
        <f t="shared" ref="D29:L29" si="3">D26+D27+D28</f>
        <v>49322891</v>
      </c>
      <c r="E29" s="42">
        <f t="shared" si="3"/>
        <v>40965585</v>
      </c>
      <c r="F29" s="43">
        <f t="shared" si="3"/>
        <v>55354298</v>
      </c>
      <c r="G29" s="41">
        <f t="shared" si="3"/>
        <v>55354298</v>
      </c>
      <c r="H29" s="42">
        <f t="shared" si="3"/>
        <v>55354298</v>
      </c>
      <c r="I29" s="44">
        <f t="shared" si="3"/>
        <v>44602396</v>
      </c>
      <c r="J29" s="45">
        <f t="shared" si="3"/>
        <v>58066668</v>
      </c>
      <c r="K29" s="41">
        <f t="shared" si="3"/>
        <v>60911916</v>
      </c>
      <c r="L29" s="42">
        <f t="shared" si="3"/>
        <v>63896616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39182017</v>
      </c>
      <c r="D32" s="35">
        <v>41096404</v>
      </c>
      <c r="E32" s="36">
        <v>42469198</v>
      </c>
      <c r="F32" s="48">
        <v>52192462</v>
      </c>
      <c r="G32" s="35">
        <v>52192462</v>
      </c>
      <c r="H32" s="52">
        <v>52192462</v>
      </c>
      <c r="I32" s="38">
        <v>36358175</v>
      </c>
      <c r="J32" s="37">
        <v>54749904</v>
      </c>
      <c r="K32" s="35">
        <v>57432636</v>
      </c>
      <c r="L32" s="36">
        <v>60246840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2792433</v>
      </c>
      <c r="D35" s="35">
        <v>3021873</v>
      </c>
      <c r="E35" s="36">
        <v>3394618</v>
      </c>
      <c r="F35" s="48">
        <v>-2817289</v>
      </c>
      <c r="G35" s="35">
        <v>-2817289</v>
      </c>
      <c r="H35" s="52">
        <v>-2817289</v>
      </c>
      <c r="I35" s="38">
        <v>3952992</v>
      </c>
      <c r="J35" s="37">
        <v>-2955336</v>
      </c>
      <c r="K35" s="35">
        <v>-3100152</v>
      </c>
      <c r="L35" s="36">
        <v>-3252060</v>
      </c>
    </row>
    <row r="36" spans="1:12" x14ac:dyDescent="0.25">
      <c r="A36" s="40" t="s">
        <v>47</v>
      </c>
      <c r="B36" s="20" t="s">
        <v>19</v>
      </c>
      <c r="C36" s="41">
        <f>C32+C33+C34+C35</f>
        <v>41974450</v>
      </c>
      <c r="D36" s="41">
        <f t="shared" ref="D36:L36" si="4">D32+D33+D34+D35</f>
        <v>44118277</v>
      </c>
      <c r="E36" s="42">
        <f t="shared" si="4"/>
        <v>45863816</v>
      </c>
      <c r="F36" s="43">
        <f t="shared" si="4"/>
        <v>49375173</v>
      </c>
      <c r="G36" s="41">
        <f t="shared" si="4"/>
        <v>49375173</v>
      </c>
      <c r="H36" s="42">
        <f t="shared" si="4"/>
        <v>49375173</v>
      </c>
      <c r="I36" s="44">
        <f t="shared" si="4"/>
        <v>40311167</v>
      </c>
      <c r="J36" s="45">
        <f t="shared" si="4"/>
        <v>51794568</v>
      </c>
      <c r="K36" s="41">
        <f t="shared" si="4"/>
        <v>54332484</v>
      </c>
      <c r="L36" s="42">
        <f t="shared" si="4"/>
        <v>56994780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185581019</v>
      </c>
      <c r="D53" s="35">
        <v>190014317</v>
      </c>
      <c r="E53" s="36">
        <v>211329927</v>
      </c>
      <c r="F53" s="48">
        <v>218880134</v>
      </c>
      <c r="G53" s="35">
        <v>218880134</v>
      </c>
      <c r="H53" s="52">
        <v>218880134</v>
      </c>
      <c r="I53" s="38">
        <v>178928011</v>
      </c>
      <c r="J53" s="37">
        <v>210010980</v>
      </c>
      <c r="K53" s="35">
        <v>217544028</v>
      </c>
      <c r="L53" s="36">
        <v>227512944</v>
      </c>
    </row>
    <row r="54" spans="1:12" x14ac:dyDescent="0.25">
      <c r="A54" s="34" t="s">
        <v>52</v>
      </c>
      <c r="B54" s="20" t="s">
        <v>19</v>
      </c>
      <c r="C54" s="35">
        <v>51002433</v>
      </c>
      <c r="D54" s="35">
        <v>50531457</v>
      </c>
      <c r="E54" s="36">
        <v>55034536</v>
      </c>
      <c r="F54" s="48">
        <v>51376655</v>
      </c>
      <c r="G54" s="35">
        <v>51376655</v>
      </c>
      <c r="H54" s="52">
        <v>51376655</v>
      </c>
      <c r="I54" s="38">
        <v>46909076</v>
      </c>
      <c r="J54" s="37">
        <v>58448196</v>
      </c>
      <c r="K54" s="35">
        <v>60840948</v>
      </c>
      <c r="L54" s="36">
        <v>63282012</v>
      </c>
    </row>
    <row r="55" spans="1:12" x14ac:dyDescent="0.25">
      <c r="A55" s="34" t="s">
        <v>53</v>
      </c>
      <c r="B55" s="20" t="s">
        <v>19</v>
      </c>
      <c r="C55" s="35">
        <v>13019879</v>
      </c>
      <c r="D55" s="35">
        <v>13607718</v>
      </c>
      <c r="E55" s="36">
        <v>15521155</v>
      </c>
      <c r="F55" s="48">
        <v>18355138</v>
      </c>
      <c r="G55" s="35">
        <v>18355138</v>
      </c>
      <c r="H55" s="52">
        <v>18355138</v>
      </c>
      <c r="I55" s="38">
        <v>14618015</v>
      </c>
      <c r="J55" s="37">
        <v>21607584</v>
      </c>
      <c r="K55" s="35">
        <v>22470132</v>
      </c>
      <c r="L55" s="36">
        <v>23474976</v>
      </c>
    </row>
    <row r="56" spans="1:12" x14ac:dyDescent="0.25">
      <c r="A56" s="34" t="s">
        <v>54</v>
      </c>
      <c r="B56" s="20" t="s">
        <v>19</v>
      </c>
      <c r="C56" s="35">
        <v>17315178</v>
      </c>
      <c r="D56" s="35">
        <v>21481053</v>
      </c>
      <c r="E56" s="36">
        <v>20423348</v>
      </c>
      <c r="F56" s="48">
        <v>22417295</v>
      </c>
      <c r="G56" s="35">
        <v>22417295</v>
      </c>
      <c r="H56" s="52">
        <v>22417295</v>
      </c>
      <c r="I56" s="38">
        <v>20167736</v>
      </c>
      <c r="J56" s="37">
        <v>6695832</v>
      </c>
      <c r="K56" s="35">
        <v>7402440</v>
      </c>
      <c r="L56" s="36">
        <v>7798704</v>
      </c>
    </row>
    <row r="57" spans="1:12" x14ac:dyDescent="0.25">
      <c r="A57" s="34" t="s">
        <v>55</v>
      </c>
      <c r="B57" s="20" t="s">
        <v>19</v>
      </c>
      <c r="C57" s="35">
        <v>14678787</v>
      </c>
      <c r="D57" s="35">
        <v>16002886</v>
      </c>
      <c r="E57" s="36">
        <v>15194572</v>
      </c>
      <c r="F57" s="48">
        <v>18139474</v>
      </c>
      <c r="G57" s="35">
        <v>18139474</v>
      </c>
      <c r="H57" s="52">
        <v>18139474</v>
      </c>
      <c r="I57" s="38">
        <v>14560426</v>
      </c>
      <c r="J57" s="37">
        <v>6639216</v>
      </c>
      <c r="K57" s="35">
        <v>6802812</v>
      </c>
      <c r="L57" s="36">
        <v>7105440</v>
      </c>
    </row>
    <row r="58" spans="1:12" x14ac:dyDescent="0.25">
      <c r="A58" s="34" t="s">
        <v>56</v>
      </c>
      <c r="B58" s="20" t="s">
        <v>19</v>
      </c>
      <c r="C58" s="35">
        <v>17188441</v>
      </c>
      <c r="D58" s="35">
        <v>18166260</v>
      </c>
      <c r="E58" s="36">
        <v>17418566</v>
      </c>
      <c r="F58" s="48">
        <v>18566713</v>
      </c>
      <c r="G58" s="35">
        <v>18546691</v>
      </c>
      <c r="H58" s="52">
        <v>18546691</v>
      </c>
      <c r="I58" s="38">
        <v>12969106</v>
      </c>
      <c r="J58" s="37">
        <v>18360240</v>
      </c>
      <c r="K58" s="35">
        <v>19080456</v>
      </c>
      <c r="L58" s="36">
        <v>19957032</v>
      </c>
    </row>
    <row r="59" spans="1:12" x14ac:dyDescent="0.25">
      <c r="A59" s="34" t="s">
        <v>57</v>
      </c>
      <c r="B59" s="20" t="s">
        <v>19</v>
      </c>
      <c r="C59" s="35">
        <v>595160</v>
      </c>
      <c r="D59" s="35">
        <v>614667</v>
      </c>
      <c r="E59" s="36">
        <v>1876850</v>
      </c>
      <c r="F59" s="48">
        <v>2292492</v>
      </c>
      <c r="G59" s="35">
        <v>2292492</v>
      </c>
      <c r="H59" s="52">
        <v>2292492</v>
      </c>
      <c r="I59" s="38">
        <v>1781694</v>
      </c>
      <c r="J59" s="37">
        <v>2443788</v>
      </c>
      <c r="K59" s="35">
        <v>2534796</v>
      </c>
      <c r="L59" s="36">
        <v>2648916</v>
      </c>
    </row>
    <row r="60" spans="1:12" x14ac:dyDescent="0.25">
      <c r="A60" s="34" t="s">
        <v>58</v>
      </c>
      <c r="B60" s="20" t="s">
        <v>19</v>
      </c>
      <c r="C60" s="35">
        <v>3501040</v>
      </c>
      <c r="D60" s="35">
        <v>3186135</v>
      </c>
      <c r="E60" s="36">
        <v>1509888</v>
      </c>
      <c r="F60" s="48">
        <v>3029379</v>
      </c>
      <c r="G60" s="35">
        <v>3029379</v>
      </c>
      <c r="H60" s="52">
        <v>3029379</v>
      </c>
      <c r="I60" s="38">
        <v>1368080</v>
      </c>
      <c r="J60" s="37">
        <v>4216692</v>
      </c>
      <c r="K60" s="35">
        <v>4326264</v>
      </c>
      <c r="L60" s="36">
        <v>4520100</v>
      </c>
    </row>
    <row r="61" spans="1:12" x14ac:dyDescent="0.25">
      <c r="A61" s="34" t="s">
        <v>59</v>
      </c>
      <c r="B61" s="20" t="s">
        <v>19</v>
      </c>
      <c r="C61" s="35">
        <v>535280</v>
      </c>
      <c r="D61" s="35">
        <v>2718305</v>
      </c>
      <c r="E61" s="36">
        <v>4214322</v>
      </c>
      <c r="F61" s="48">
        <v>3891778</v>
      </c>
      <c r="G61" s="35">
        <v>3855348</v>
      </c>
      <c r="H61" s="52">
        <v>3855348</v>
      </c>
      <c r="I61" s="38">
        <v>3326557</v>
      </c>
      <c r="J61" s="37">
        <v>7875432</v>
      </c>
      <c r="K61" s="35">
        <v>8176896</v>
      </c>
      <c r="L61" s="36">
        <v>8547084</v>
      </c>
    </row>
    <row r="62" spans="1:12" x14ac:dyDescent="0.25">
      <c r="A62" s="34" t="s">
        <v>60</v>
      </c>
      <c r="B62" s="20" t="s">
        <v>19</v>
      </c>
      <c r="C62" s="35">
        <v>7310749</v>
      </c>
      <c r="D62" s="35">
        <v>9100077</v>
      </c>
      <c r="E62" s="36">
        <v>12395231</v>
      </c>
      <c r="F62" s="48">
        <v>13740550</v>
      </c>
      <c r="G62" s="35">
        <v>13740550</v>
      </c>
      <c r="H62" s="52">
        <v>13740550</v>
      </c>
      <c r="I62" s="38">
        <v>7136633</v>
      </c>
      <c r="J62" s="37">
        <v>15099672</v>
      </c>
      <c r="K62" s="35">
        <v>15711864</v>
      </c>
      <c r="L62" s="36">
        <v>16447224</v>
      </c>
    </row>
    <row r="63" spans="1:12" x14ac:dyDescent="0.25">
      <c r="A63" s="34" t="s">
        <v>61</v>
      </c>
      <c r="B63" s="20" t="s">
        <v>19</v>
      </c>
      <c r="C63" s="35">
        <v>-555000</v>
      </c>
      <c r="D63" s="35">
        <v>-2409000</v>
      </c>
      <c r="E63" s="36">
        <v>1827000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51956602</v>
      </c>
      <c r="D64" s="35">
        <v>7833000</v>
      </c>
      <c r="E64" s="36">
        <v>14640000</v>
      </c>
      <c r="F64" s="48">
        <v>53647147</v>
      </c>
      <c r="G64" s="35">
        <v>53647147</v>
      </c>
      <c r="H64" s="52">
        <v>53647147</v>
      </c>
      <c r="I64" s="38">
        <v>40000000</v>
      </c>
      <c r="J64" s="37">
        <v>56247288</v>
      </c>
      <c r="K64" s="35">
        <v>58553424</v>
      </c>
      <c r="L64" s="36">
        <v>61188324</v>
      </c>
    </row>
    <row r="65" spans="1:12" x14ac:dyDescent="0.25">
      <c r="A65" s="34" t="s">
        <v>64</v>
      </c>
      <c r="B65" s="20" t="s">
        <v>19</v>
      </c>
      <c r="C65" s="35">
        <v>36028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14595082</v>
      </c>
      <c r="D67" s="35">
        <v>15118130</v>
      </c>
      <c r="E67" s="36">
        <v>18567619</v>
      </c>
      <c r="F67" s="48">
        <v>16917181</v>
      </c>
      <c r="G67" s="35">
        <v>16917181</v>
      </c>
      <c r="H67" s="52">
        <v>16917181</v>
      </c>
      <c r="I67" s="38">
        <v>12631779</v>
      </c>
      <c r="J67" s="37">
        <v>14274612</v>
      </c>
      <c r="K67" s="35">
        <v>14865108</v>
      </c>
      <c r="L67" s="36">
        <v>15670980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376760678</v>
      </c>
      <c r="D69" s="41">
        <f t="shared" ref="D69:L69" si="5">SUM(D53:D68)</f>
        <v>345965005</v>
      </c>
      <c r="E69" s="42">
        <f t="shared" si="5"/>
        <v>389953014</v>
      </c>
      <c r="F69" s="43">
        <f t="shared" si="5"/>
        <v>441253936</v>
      </c>
      <c r="G69" s="41">
        <f t="shared" si="5"/>
        <v>441197484</v>
      </c>
      <c r="H69" s="42">
        <f t="shared" si="5"/>
        <v>441197484</v>
      </c>
      <c r="I69" s="44">
        <f t="shared" si="5"/>
        <v>354397113</v>
      </c>
      <c r="J69" s="45">
        <f t="shared" si="5"/>
        <v>421919532</v>
      </c>
      <c r="K69" s="41">
        <f t="shared" si="5"/>
        <v>438309168</v>
      </c>
      <c r="L69" s="42">
        <f t="shared" si="5"/>
        <v>458153736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743649</v>
      </c>
      <c r="E70" s="36">
        <v>800499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376760678</v>
      </c>
      <c r="D71" s="41">
        <f t="shared" ref="D71:L71" si="6">D69+D70</f>
        <v>346708654</v>
      </c>
      <c r="E71" s="42">
        <f t="shared" si="6"/>
        <v>390753513</v>
      </c>
      <c r="F71" s="43">
        <f t="shared" si="6"/>
        <v>441253936</v>
      </c>
      <c r="G71" s="41">
        <f t="shared" si="6"/>
        <v>441197484</v>
      </c>
      <c r="H71" s="42">
        <f t="shared" si="6"/>
        <v>441197484</v>
      </c>
      <c r="I71" s="44">
        <f t="shared" si="6"/>
        <v>354397113</v>
      </c>
      <c r="J71" s="45">
        <f t="shared" si="6"/>
        <v>421919532</v>
      </c>
      <c r="K71" s="41">
        <f t="shared" si="6"/>
        <v>438309168</v>
      </c>
      <c r="L71" s="42">
        <f t="shared" si="6"/>
        <v>458153736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79878166</v>
      </c>
      <c r="D79" s="35">
        <v>78602272</v>
      </c>
      <c r="E79" s="36">
        <v>62662126</v>
      </c>
      <c r="F79" s="48">
        <v>59718432</v>
      </c>
      <c r="G79" s="35">
        <v>59718432</v>
      </c>
      <c r="H79" s="52">
        <v>59718432</v>
      </c>
      <c r="I79" s="38">
        <v>0</v>
      </c>
      <c r="J79" s="37">
        <v>78702780</v>
      </c>
      <c r="K79" s="35">
        <v>83670924</v>
      </c>
      <c r="L79" s="36">
        <v>85621584</v>
      </c>
    </row>
    <row r="80" spans="1:12" x14ac:dyDescent="0.25">
      <c r="A80" s="34" t="s">
        <v>75</v>
      </c>
      <c r="B80" s="20" t="s">
        <v>19</v>
      </c>
      <c r="C80" s="35">
        <v>245050</v>
      </c>
      <c r="D80" s="35">
        <v>313788</v>
      </c>
      <c r="E80" s="36">
        <v>765998</v>
      </c>
      <c r="F80" s="48">
        <v>592416</v>
      </c>
      <c r="G80" s="35">
        <v>592416</v>
      </c>
      <c r="H80" s="52">
        <v>592416</v>
      </c>
      <c r="I80" s="38">
        <v>0</v>
      </c>
      <c r="J80" s="37">
        <v>132996</v>
      </c>
      <c r="K80" s="35">
        <v>137124</v>
      </c>
      <c r="L80" s="36">
        <v>140556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1322873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80123216</v>
      </c>
      <c r="D83" s="41">
        <f t="shared" ref="D83:L83" si="7">SUM(D79:D81)</f>
        <v>78916060</v>
      </c>
      <c r="E83" s="42">
        <f t="shared" si="7"/>
        <v>64750997</v>
      </c>
      <c r="F83" s="43">
        <f t="shared" si="7"/>
        <v>60310848</v>
      </c>
      <c r="G83" s="41">
        <f t="shared" si="7"/>
        <v>60310848</v>
      </c>
      <c r="H83" s="42">
        <f t="shared" si="7"/>
        <v>60310848</v>
      </c>
      <c r="I83" s="44">
        <f t="shared" si="7"/>
        <v>0</v>
      </c>
      <c r="J83" s="45">
        <f t="shared" si="7"/>
        <v>78835776</v>
      </c>
      <c r="K83" s="41">
        <f t="shared" si="7"/>
        <v>83808048</v>
      </c>
      <c r="L83" s="42">
        <f t="shared" si="7"/>
        <v>85762140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32159144</v>
      </c>
      <c r="D86" s="35">
        <v>20165828</v>
      </c>
      <c r="E86" s="36">
        <v>15976230</v>
      </c>
      <c r="F86" s="48">
        <v>30000000</v>
      </c>
      <c r="G86" s="35">
        <v>23500000</v>
      </c>
      <c r="H86" s="52">
        <v>23500000</v>
      </c>
      <c r="I86" s="38">
        <v>20256384</v>
      </c>
      <c r="J86" s="37">
        <v>23499996</v>
      </c>
      <c r="K86" s="35">
        <v>26499996</v>
      </c>
      <c r="L86" s="36">
        <v>27500004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32159144</v>
      </c>
      <c r="D88" s="41">
        <f t="shared" ref="D88:L88" si="8">SUM(D86:D87)</f>
        <v>20165828</v>
      </c>
      <c r="E88" s="42">
        <f t="shared" si="8"/>
        <v>15976230</v>
      </c>
      <c r="F88" s="43">
        <f t="shared" si="8"/>
        <v>30000000</v>
      </c>
      <c r="G88" s="41">
        <f t="shared" si="8"/>
        <v>23500000</v>
      </c>
      <c r="H88" s="42">
        <f t="shared" si="8"/>
        <v>23500000</v>
      </c>
      <c r="I88" s="44">
        <f t="shared" si="8"/>
        <v>20256384</v>
      </c>
      <c r="J88" s="45">
        <f t="shared" si="8"/>
        <v>23499996</v>
      </c>
      <c r="K88" s="41">
        <f t="shared" si="8"/>
        <v>26499996</v>
      </c>
      <c r="L88" s="42">
        <f t="shared" si="8"/>
        <v>27500004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100000</v>
      </c>
      <c r="F91" s="48">
        <v>0</v>
      </c>
      <c r="G91" s="35">
        <v>0</v>
      </c>
      <c r="H91" s="52">
        <v>0</v>
      </c>
      <c r="I91" s="38">
        <v>100000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4590150</v>
      </c>
      <c r="D92" s="35">
        <v>6498587</v>
      </c>
      <c r="E92" s="36">
        <v>3923300</v>
      </c>
      <c r="F92" s="48">
        <v>4200000</v>
      </c>
      <c r="G92" s="35">
        <v>5200000</v>
      </c>
      <c r="H92" s="52">
        <v>5200000</v>
      </c>
      <c r="I92" s="38">
        <v>4430550</v>
      </c>
      <c r="J92" s="37">
        <v>5199996</v>
      </c>
      <c r="K92" s="35">
        <v>5499996</v>
      </c>
      <c r="L92" s="36">
        <v>6500004</v>
      </c>
    </row>
    <row r="93" spans="1:12" x14ac:dyDescent="0.25">
      <c r="A93" s="59" t="s">
        <v>84</v>
      </c>
      <c r="B93" s="20" t="s">
        <v>72</v>
      </c>
      <c r="C93" s="41">
        <f>SUM(C91:C92)</f>
        <v>4590150</v>
      </c>
      <c r="D93" s="41">
        <f t="shared" ref="D93:L93" si="9">SUM(D91:D92)</f>
        <v>6498587</v>
      </c>
      <c r="E93" s="42">
        <f t="shared" si="9"/>
        <v>4023300</v>
      </c>
      <c r="F93" s="43">
        <f t="shared" si="9"/>
        <v>4200000</v>
      </c>
      <c r="G93" s="41">
        <f t="shared" si="9"/>
        <v>5200000</v>
      </c>
      <c r="H93" s="42">
        <f t="shared" si="9"/>
        <v>5200000</v>
      </c>
      <c r="I93" s="44">
        <f t="shared" si="9"/>
        <v>4530550</v>
      </c>
      <c r="J93" s="45">
        <f t="shared" si="9"/>
        <v>5199996</v>
      </c>
      <c r="K93" s="41">
        <f t="shared" si="9"/>
        <v>5499996</v>
      </c>
      <c r="L93" s="42">
        <f t="shared" si="9"/>
        <v>6500004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61963997</v>
      </c>
      <c r="D96" s="35">
        <v>50126410</v>
      </c>
      <c r="E96" s="36">
        <v>53295715</v>
      </c>
      <c r="F96" s="48">
        <v>63122704</v>
      </c>
      <c r="G96" s="35">
        <v>67309204</v>
      </c>
      <c r="H96" s="52">
        <v>67309204</v>
      </c>
      <c r="I96" s="38">
        <v>43389724</v>
      </c>
      <c r="J96" s="37">
        <v>42857952</v>
      </c>
      <c r="K96" s="35">
        <v>45022164</v>
      </c>
      <c r="L96" s="36">
        <v>44700228</v>
      </c>
    </row>
    <row r="97" spans="1:12" x14ac:dyDescent="0.25">
      <c r="A97" s="55" t="s">
        <v>87</v>
      </c>
      <c r="B97" s="20" t="s">
        <v>19</v>
      </c>
      <c r="C97" s="35">
        <v>38901979</v>
      </c>
      <c r="D97" s="35">
        <v>56618173</v>
      </c>
      <c r="E97" s="36">
        <v>38627452</v>
      </c>
      <c r="F97" s="48">
        <v>50996345</v>
      </c>
      <c r="G97" s="35">
        <v>54346345</v>
      </c>
      <c r="H97" s="52">
        <v>54346345</v>
      </c>
      <c r="I97" s="38">
        <v>37466485</v>
      </c>
      <c r="J97" s="37">
        <v>41324232</v>
      </c>
      <c r="K97" s="35">
        <v>43762464</v>
      </c>
      <c r="L97" s="36">
        <v>49155564</v>
      </c>
    </row>
    <row r="98" spans="1:12" x14ac:dyDescent="0.25">
      <c r="A98" s="55" t="s">
        <v>88</v>
      </c>
      <c r="B98" s="20" t="s">
        <v>19</v>
      </c>
      <c r="C98" s="35">
        <v>28770599</v>
      </c>
      <c r="D98" s="35">
        <v>54071591</v>
      </c>
      <c r="E98" s="36">
        <v>30132087</v>
      </c>
      <c r="F98" s="48">
        <v>59086487</v>
      </c>
      <c r="G98" s="35">
        <v>90254262</v>
      </c>
      <c r="H98" s="52">
        <v>90254262</v>
      </c>
      <c r="I98" s="38">
        <v>49851138</v>
      </c>
      <c r="J98" s="37">
        <v>56587740</v>
      </c>
      <c r="K98" s="35">
        <v>63633252</v>
      </c>
      <c r="L98" s="36">
        <v>66953748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129636575</v>
      </c>
      <c r="D127" s="41">
        <f t="shared" ref="D127:L127" si="10">SUM(D96:D98)</f>
        <v>160816174</v>
      </c>
      <c r="E127" s="42">
        <f t="shared" si="10"/>
        <v>122055254</v>
      </c>
      <c r="F127" s="43">
        <f t="shared" si="10"/>
        <v>173205536</v>
      </c>
      <c r="G127" s="41">
        <f t="shared" si="10"/>
        <v>211909811</v>
      </c>
      <c r="H127" s="42">
        <f t="shared" si="10"/>
        <v>211909811</v>
      </c>
      <c r="I127" s="44">
        <f t="shared" si="10"/>
        <v>130707347</v>
      </c>
      <c r="J127" s="45">
        <f t="shared" si="10"/>
        <v>140769924</v>
      </c>
      <c r="K127" s="41">
        <f t="shared" si="10"/>
        <v>152417880</v>
      </c>
      <c r="L127" s="42">
        <f t="shared" si="10"/>
        <v>160809540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292518</v>
      </c>
      <c r="D130" s="35">
        <v>318961</v>
      </c>
      <c r="E130" s="36">
        <v>5134265</v>
      </c>
      <c r="F130" s="48">
        <v>4027677</v>
      </c>
      <c r="G130" s="35">
        <v>2027677</v>
      </c>
      <c r="H130" s="52">
        <v>2027677</v>
      </c>
      <c r="I130" s="38">
        <v>1244206</v>
      </c>
      <c r="J130" s="37">
        <v>1688100</v>
      </c>
      <c r="K130" s="35">
        <v>1740552</v>
      </c>
      <c r="L130" s="36">
        <v>1753020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21943136</v>
      </c>
      <c r="E131" s="36">
        <v>23144411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10144884</v>
      </c>
      <c r="D133" s="35">
        <v>6117404</v>
      </c>
      <c r="E133" s="36">
        <v>6111185</v>
      </c>
      <c r="F133" s="48">
        <v>6238331</v>
      </c>
      <c r="G133" s="35">
        <v>6238331</v>
      </c>
      <c r="H133" s="52">
        <v>6238331</v>
      </c>
      <c r="I133" s="38">
        <v>6232177</v>
      </c>
      <c r="J133" s="37">
        <v>6238332</v>
      </c>
      <c r="K133" s="35">
        <v>6319428</v>
      </c>
      <c r="L133" s="36">
        <v>6401580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23965841</v>
      </c>
      <c r="D136" s="35">
        <v>53971723</v>
      </c>
      <c r="E136" s="36">
        <v>40921007</v>
      </c>
      <c r="F136" s="48">
        <v>70352707</v>
      </c>
      <c r="G136" s="35">
        <v>72889432</v>
      </c>
      <c r="H136" s="52">
        <v>72889432</v>
      </c>
      <c r="I136" s="38">
        <v>52999781</v>
      </c>
      <c r="J136" s="37">
        <v>64921296</v>
      </c>
      <c r="K136" s="35">
        <v>62479740</v>
      </c>
      <c r="L136" s="36">
        <v>64951872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34403243</v>
      </c>
      <c r="D157" s="66">
        <f t="shared" ref="D157:L157" si="11">+D130+D131+D133+D136</f>
        <v>82351224</v>
      </c>
      <c r="E157" s="67">
        <f t="shared" si="11"/>
        <v>75310868</v>
      </c>
      <c r="F157" s="68">
        <f t="shared" si="11"/>
        <v>80618715</v>
      </c>
      <c r="G157" s="66">
        <f t="shared" si="11"/>
        <v>81155440</v>
      </c>
      <c r="H157" s="67">
        <f t="shared" si="11"/>
        <v>81155440</v>
      </c>
      <c r="I157" s="69">
        <f t="shared" si="11"/>
        <v>60476164</v>
      </c>
      <c r="J157" s="70">
        <f t="shared" si="11"/>
        <v>72847728</v>
      </c>
      <c r="K157" s="66">
        <f t="shared" si="11"/>
        <v>70539720</v>
      </c>
      <c r="L157" s="67">
        <f t="shared" si="11"/>
        <v>73106472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5016768</v>
      </c>
      <c r="D161" s="35">
        <v>-1541094</v>
      </c>
      <c r="E161" s="36">
        <v>2050941</v>
      </c>
      <c r="F161" s="48">
        <v>12838965</v>
      </c>
      <c r="G161" s="35">
        <v>10218966</v>
      </c>
      <c r="H161" s="52">
        <v>10218966</v>
      </c>
      <c r="I161" s="38">
        <v>949669</v>
      </c>
      <c r="J161" s="37">
        <v>8506404</v>
      </c>
      <c r="K161" s="35">
        <v>8826600</v>
      </c>
      <c r="L161" s="36">
        <v>9072036</v>
      </c>
    </row>
    <row r="162" spans="1:12" x14ac:dyDescent="0.25">
      <c r="A162" s="34" t="s">
        <v>99</v>
      </c>
      <c r="B162" s="20" t="s">
        <v>19</v>
      </c>
      <c r="C162" s="35">
        <v>32571931</v>
      </c>
      <c r="D162" s="35">
        <v>54069611</v>
      </c>
      <c r="E162" s="36">
        <v>25278693</v>
      </c>
      <c r="F162" s="48">
        <v>52272507</v>
      </c>
      <c r="G162" s="35">
        <v>74655282</v>
      </c>
      <c r="H162" s="52">
        <v>74655282</v>
      </c>
      <c r="I162" s="38">
        <v>30850318</v>
      </c>
      <c r="J162" s="37">
        <v>51079428</v>
      </c>
      <c r="K162" s="35">
        <v>58070760</v>
      </c>
      <c r="L162" s="36">
        <v>61298256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673726</v>
      </c>
      <c r="E163" s="36">
        <v>860259</v>
      </c>
      <c r="F163" s="48">
        <v>2612504</v>
      </c>
      <c r="G163" s="35">
        <v>1612504</v>
      </c>
      <c r="H163" s="52">
        <v>1612504</v>
      </c>
      <c r="I163" s="38">
        <v>738754</v>
      </c>
      <c r="J163" s="37">
        <v>1120836</v>
      </c>
      <c r="K163" s="35">
        <v>1135404</v>
      </c>
      <c r="L163" s="36">
        <v>1150176</v>
      </c>
    </row>
    <row r="164" spans="1:12" x14ac:dyDescent="0.25">
      <c r="A164" s="64" t="s">
        <v>101</v>
      </c>
      <c r="B164" s="65" t="s">
        <v>102</v>
      </c>
      <c r="C164" s="80">
        <f>SUM(C160:C163)</f>
        <v>37588699</v>
      </c>
      <c r="D164" s="81">
        <f t="shared" ref="D164:L164" si="12">SUM(D160:D163)</f>
        <v>53202243</v>
      </c>
      <c r="E164" s="82">
        <f t="shared" si="12"/>
        <v>28189893</v>
      </c>
      <c r="F164" s="80">
        <f t="shared" si="12"/>
        <v>67723976</v>
      </c>
      <c r="G164" s="81">
        <f t="shared" si="12"/>
        <v>86486752</v>
      </c>
      <c r="H164" s="82">
        <f t="shared" si="12"/>
        <v>86486752</v>
      </c>
      <c r="I164" s="83">
        <f t="shared" si="12"/>
        <v>32538741</v>
      </c>
      <c r="J164" s="84">
        <f t="shared" si="12"/>
        <v>60706668</v>
      </c>
      <c r="K164" s="81">
        <f t="shared" si="12"/>
        <v>68032764</v>
      </c>
      <c r="L164" s="82">
        <f t="shared" si="12"/>
        <v>71520468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75954687</v>
      </c>
      <c r="D167" s="35">
        <v>69198699</v>
      </c>
      <c r="E167" s="36">
        <v>78544668</v>
      </c>
      <c r="F167" s="48">
        <v>80749996</v>
      </c>
      <c r="G167" s="35">
        <v>80749996</v>
      </c>
      <c r="H167" s="52">
        <v>80749996</v>
      </c>
      <c r="I167" s="38">
        <v>37696720</v>
      </c>
      <c r="J167" s="37">
        <v>80749992</v>
      </c>
      <c r="K167" s="35">
        <v>83576244</v>
      </c>
      <c r="L167" s="36">
        <v>85331352</v>
      </c>
    </row>
    <row r="168" spans="1:12" x14ac:dyDescent="0.25">
      <c r="A168" s="34" t="s">
        <v>105</v>
      </c>
      <c r="B168" s="20" t="s">
        <v>19</v>
      </c>
      <c r="C168" s="35">
        <v>16680100</v>
      </c>
      <c r="D168" s="35">
        <v>12851757</v>
      </c>
      <c r="E168" s="36">
        <v>21433610</v>
      </c>
      <c r="F168" s="48">
        <v>43393013</v>
      </c>
      <c r="G168" s="35">
        <v>41847056</v>
      </c>
      <c r="H168" s="52">
        <v>41847056</v>
      </c>
      <c r="I168" s="38">
        <v>19349896</v>
      </c>
      <c r="J168" s="37">
        <v>32841084</v>
      </c>
      <c r="K168" s="35">
        <v>34170012</v>
      </c>
      <c r="L168" s="36">
        <v>35158368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92634787</v>
      </c>
      <c r="D169" s="81">
        <f t="shared" si="13"/>
        <v>82050456</v>
      </c>
      <c r="E169" s="82">
        <f t="shared" si="13"/>
        <v>99978278</v>
      </c>
      <c r="F169" s="80">
        <f t="shared" si="13"/>
        <v>124143009</v>
      </c>
      <c r="G169" s="81">
        <f t="shared" si="13"/>
        <v>122597052</v>
      </c>
      <c r="H169" s="82">
        <f t="shared" si="13"/>
        <v>122597052</v>
      </c>
      <c r="I169" s="83">
        <f t="shared" si="13"/>
        <v>57046616</v>
      </c>
      <c r="J169" s="84">
        <f t="shared" si="13"/>
        <v>113591076</v>
      </c>
      <c r="K169" s="81">
        <f t="shared" si="13"/>
        <v>117746256</v>
      </c>
      <c r="L169" s="82">
        <f t="shared" si="13"/>
        <v>120489720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83000379</v>
      </c>
      <c r="D8" s="35">
        <v>0</v>
      </c>
      <c r="E8" s="36">
        <v>94851241</v>
      </c>
      <c r="F8" s="37">
        <v>80765000</v>
      </c>
      <c r="G8" s="35">
        <v>80765000</v>
      </c>
      <c r="H8" s="36">
        <v>80765000</v>
      </c>
      <c r="I8" s="38">
        <v>103807260</v>
      </c>
      <c r="J8" s="37">
        <v>54953329</v>
      </c>
      <c r="K8" s="35">
        <v>57481182</v>
      </c>
      <c r="L8" s="36">
        <v>60125316</v>
      </c>
    </row>
    <row r="9" spans="1:12" ht="22.5" customHeight="1" x14ac:dyDescent="0.25">
      <c r="A9" s="39" t="s">
        <v>24</v>
      </c>
      <c r="B9" s="20" t="s">
        <v>19</v>
      </c>
      <c r="C9" s="35">
        <v>-14556277</v>
      </c>
      <c r="D9" s="35">
        <v>0</v>
      </c>
      <c r="E9" s="36">
        <v>-18803764</v>
      </c>
      <c r="F9" s="37">
        <v>0</v>
      </c>
      <c r="G9" s="35">
        <v>0</v>
      </c>
      <c r="H9" s="36">
        <v>0</v>
      </c>
      <c r="I9" s="38">
        <v>-20183119</v>
      </c>
      <c r="J9" s="37">
        <v>29500000</v>
      </c>
      <c r="K9" s="35">
        <v>31110360</v>
      </c>
      <c r="L9" s="36">
        <v>32807212</v>
      </c>
    </row>
    <row r="10" spans="1:12" x14ac:dyDescent="0.25">
      <c r="A10" s="40" t="s">
        <v>25</v>
      </c>
      <c r="B10" s="20" t="s">
        <v>19</v>
      </c>
      <c r="C10" s="41">
        <f>C8+C9</f>
        <v>68444102</v>
      </c>
      <c r="D10" s="41">
        <f t="shared" ref="D10:L10" si="0">D8+D9</f>
        <v>0</v>
      </c>
      <c r="E10" s="42">
        <f t="shared" si="0"/>
        <v>76047477</v>
      </c>
      <c r="F10" s="43">
        <f t="shared" si="0"/>
        <v>80765000</v>
      </c>
      <c r="G10" s="41">
        <f t="shared" si="0"/>
        <v>80765000</v>
      </c>
      <c r="H10" s="42">
        <f t="shared" si="0"/>
        <v>80765000</v>
      </c>
      <c r="I10" s="44">
        <f t="shared" si="0"/>
        <v>83624141</v>
      </c>
      <c r="J10" s="45">
        <f t="shared" si="0"/>
        <v>84453329</v>
      </c>
      <c r="K10" s="41">
        <f t="shared" si="0"/>
        <v>88591542</v>
      </c>
      <c r="L10" s="42">
        <f t="shared" si="0"/>
        <v>92932528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233697376</v>
      </c>
      <c r="D14" s="35">
        <v>0</v>
      </c>
      <c r="E14" s="36">
        <v>88501403</v>
      </c>
      <c r="F14" s="37">
        <v>224795000</v>
      </c>
      <c r="G14" s="35">
        <v>224795000</v>
      </c>
      <c r="H14" s="36">
        <v>224795000</v>
      </c>
      <c r="I14" s="38">
        <v>50075456</v>
      </c>
      <c r="J14" s="37">
        <v>135913798</v>
      </c>
      <c r="K14" s="35">
        <v>142573574</v>
      </c>
      <c r="L14" s="36">
        <v>149559679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233697376</v>
      </c>
      <c r="D17" s="41">
        <f t="shared" ref="D17:L17" si="1">D14+D15+D16</f>
        <v>0</v>
      </c>
      <c r="E17" s="42">
        <f t="shared" si="1"/>
        <v>88501403</v>
      </c>
      <c r="F17" s="43">
        <f t="shared" si="1"/>
        <v>224795000</v>
      </c>
      <c r="G17" s="41">
        <f t="shared" si="1"/>
        <v>224795000</v>
      </c>
      <c r="H17" s="42">
        <f t="shared" si="1"/>
        <v>224795000</v>
      </c>
      <c r="I17" s="44">
        <f t="shared" si="1"/>
        <v>50075456</v>
      </c>
      <c r="J17" s="45">
        <f t="shared" si="1"/>
        <v>135913798</v>
      </c>
      <c r="K17" s="41">
        <f t="shared" si="1"/>
        <v>142573574</v>
      </c>
      <c r="L17" s="42">
        <f t="shared" si="1"/>
        <v>149559679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72894366</v>
      </c>
      <c r="D20" s="35">
        <v>0</v>
      </c>
      <c r="E20" s="36">
        <v>21239418</v>
      </c>
      <c r="F20" s="37">
        <v>73102000</v>
      </c>
      <c r="G20" s="35">
        <v>73102000</v>
      </c>
      <c r="H20" s="36">
        <v>73102000</v>
      </c>
      <c r="I20" s="38">
        <v>6558945</v>
      </c>
      <c r="J20" s="37">
        <v>39684297</v>
      </c>
      <c r="K20" s="35">
        <v>41628828</v>
      </c>
      <c r="L20" s="36">
        <v>43668641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72894366</v>
      </c>
      <c r="D23" s="41">
        <f t="shared" ref="D23:L23" si="2">D20+D21+D22</f>
        <v>0</v>
      </c>
      <c r="E23" s="42">
        <f t="shared" si="2"/>
        <v>21239418</v>
      </c>
      <c r="F23" s="43">
        <f t="shared" si="2"/>
        <v>73102000</v>
      </c>
      <c r="G23" s="41">
        <f t="shared" si="2"/>
        <v>73102000</v>
      </c>
      <c r="H23" s="42">
        <f t="shared" si="2"/>
        <v>73102000</v>
      </c>
      <c r="I23" s="44">
        <f t="shared" si="2"/>
        <v>6558945</v>
      </c>
      <c r="J23" s="45">
        <f t="shared" si="2"/>
        <v>39684297</v>
      </c>
      <c r="K23" s="41">
        <f t="shared" si="2"/>
        <v>41628828</v>
      </c>
      <c r="L23" s="42">
        <f t="shared" si="2"/>
        <v>43668641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42371482</v>
      </c>
      <c r="D26" s="35">
        <v>0</v>
      </c>
      <c r="E26" s="36">
        <v>24110499</v>
      </c>
      <c r="F26" s="48">
        <v>46575000</v>
      </c>
      <c r="G26" s="35">
        <v>46575000</v>
      </c>
      <c r="H26" s="52">
        <v>46575000</v>
      </c>
      <c r="I26" s="38">
        <v>22430173</v>
      </c>
      <c r="J26" s="37">
        <v>30896934</v>
      </c>
      <c r="K26" s="35">
        <v>32410884</v>
      </c>
      <c r="L26" s="36">
        <v>33999017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42371482</v>
      </c>
      <c r="D29" s="41">
        <f t="shared" ref="D29:L29" si="3">D26+D27+D28</f>
        <v>0</v>
      </c>
      <c r="E29" s="42">
        <f t="shared" si="3"/>
        <v>24110499</v>
      </c>
      <c r="F29" s="43">
        <f t="shared" si="3"/>
        <v>46575000</v>
      </c>
      <c r="G29" s="41">
        <f t="shared" si="3"/>
        <v>46575000</v>
      </c>
      <c r="H29" s="42">
        <f t="shared" si="3"/>
        <v>46575000</v>
      </c>
      <c r="I29" s="44">
        <f t="shared" si="3"/>
        <v>22430173</v>
      </c>
      <c r="J29" s="45">
        <f t="shared" si="3"/>
        <v>30896934</v>
      </c>
      <c r="K29" s="41">
        <f t="shared" si="3"/>
        <v>32410884</v>
      </c>
      <c r="L29" s="42">
        <f t="shared" si="3"/>
        <v>33999017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21010587</v>
      </c>
      <c r="D32" s="35">
        <v>0</v>
      </c>
      <c r="E32" s="36">
        <v>17722498</v>
      </c>
      <c r="F32" s="48">
        <v>24206000</v>
      </c>
      <c r="G32" s="35">
        <v>24206000</v>
      </c>
      <c r="H32" s="52">
        <v>24206000</v>
      </c>
      <c r="I32" s="38">
        <v>8494960</v>
      </c>
      <c r="J32" s="37">
        <v>14733398</v>
      </c>
      <c r="K32" s="35">
        <v>15455335</v>
      </c>
      <c r="L32" s="36">
        <v>16212646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21010587</v>
      </c>
      <c r="D36" s="41">
        <f t="shared" ref="D36:L36" si="4">D32+D33+D34+D35</f>
        <v>0</v>
      </c>
      <c r="E36" s="42">
        <f t="shared" si="4"/>
        <v>17722498</v>
      </c>
      <c r="F36" s="43">
        <f t="shared" si="4"/>
        <v>24206000</v>
      </c>
      <c r="G36" s="41">
        <f t="shared" si="4"/>
        <v>24206000</v>
      </c>
      <c r="H36" s="42">
        <f t="shared" si="4"/>
        <v>24206000</v>
      </c>
      <c r="I36" s="44">
        <f t="shared" si="4"/>
        <v>8494960</v>
      </c>
      <c r="J36" s="45">
        <f t="shared" si="4"/>
        <v>14733398</v>
      </c>
      <c r="K36" s="41">
        <f t="shared" si="4"/>
        <v>15455335</v>
      </c>
      <c r="L36" s="42">
        <f t="shared" si="4"/>
        <v>16212646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143015007</v>
      </c>
      <c r="D53" s="35">
        <v>0</v>
      </c>
      <c r="E53" s="36">
        <v>216071479</v>
      </c>
      <c r="F53" s="48">
        <v>127928626</v>
      </c>
      <c r="G53" s="35">
        <v>127928626</v>
      </c>
      <c r="H53" s="52">
        <v>127928626</v>
      </c>
      <c r="I53" s="38">
        <v>220488526</v>
      </c>
      <c r="J53" s="37">
        <v>221071480</v>
      </c>
      <c r="K53" s="35">
        <v>211240651</v>
      </c>
      <c r="L53" s="36">
        <v>197351367</v>
      </c>
    </row>
    <row r="54" spans="1:12" x14ac:dyDescent="0.25">
      <c r="A54" s="34" t="s">
        <v>52</v>
      </c>
      <c r="B54" s="20" t="s">
        <v>19</v>
      </c>
      <c r="C54" s="35">
        <v>21539973</v>
      </c>
      <c r="D54" s="35">
        <v>0</v>
      </c>
      <c r="E54" s="36">
        <v>32945477</v>
      </c>
      <c r="F54" s="48">
        <v>24789745</v>
      </c>
      <c r="G54" s="35">
        <v>24789745</v>
      </c>
      <c r="H54" s="52">
        <v>24789745</v>
      </c>
      <c r="I54" s="38">
        <v>34336341</v>
      </c>
      <c r="J54" s="37">
        <v>37945477</v>
      </c>
      <c r="K54" s="35">
        <v>39690970</v>
      </c>
      <c r="L54" s="36">
        <v>54624717</v>
      </c>
    </row>
    <row r="55" spans="1:12" x14ac:dyDescent="0.25">
      <c r="A55" s="34" t="s">
        <v>53</v>
      </c>
      <c r="B55" s="20" t="s">
        <v>19</v>
      </c>
      <c r="C55" s="35">
        <v>9369736</v>
      </c>
      <c r="D55" s="35">
        <v>0</v>
      </c>
      <c r="E55" s="36">
        <v>11041058</v>
      </c>
      <c r="F55" s="48">
        <v>8283080</v>
      </c>
      <c r="G55" s="35">
        <v>8283080</v>
      </c>
      <c r="H55" s="52">
        <v>8283080</v>
      </c>
      <c r="I55" s="38">
        <v>11884965</v>
      </c>
      <c r="J55" s="37">
        <v>11041058</v>
      </c>
      <c r="K55" s="35">
        <v>11548947</v>
      </c>
      <c r="L55" s="36">
        <v>7516176</v>
      </c>
    </row>
    <row r="56" spans="1:12" x14ac:dyDescent="0.25">
      <c r="A56" s="34" t="s">
        <v>54</v>
      </c>
      <c r="B56" s="20" t="s">
        <v>19</v>
      </c>
      <c r="C56" s="35">
        <v>661360</v>
      </c>
      <c r="D56" s="35">
        <v>0</v>
      </c>
      <c r="E56" s="36">
        <v>2037717</v>
      </c>
      <c r="F56" s="48">
        <v>7091291</v>
      </c>
      <c r="G56" s="35">
        <v>7091291</v>
      </c>
      <c r="H56" s="52">
        <v>7091291</v>
      </c>
      <c r="I56" s="38">
        <v>1408438</v>
      </c>
      <c r="J56" s="37">
        <v>2646695</v>
      </c>
      <c r="K56" s="35">
        <v>2768443</v>
      </c>
      <c r="L56" s="36">
        <v>2768443</v>
      </c>
    </row>
    <row r="57" spans="1:12" x14ac:dyDescent="0.25">
      <c r="A57" s="34" t="s">
        <v>55</v>
      </c>
      <c r="B57" s="20" t="s">
        <v>19</v>
      </c>
      <c r="C57" s="35">
        <v>9927237</v>
      </c>
      <c r="D57" s="35">
        <v>0</v>
      </c>
      <c r="E57" s="36">
        <v>13596472</v>
      </c>
      <c r="F57" s="48">
        <v>7326382</v>
      </c>
      <c r="G57" s="35">
        <v>7326382</v>
      </c>
      <c r="H57" s="52">
        <v>7326382</v>
      </c>
      <c r="I57" s="38">
        <v>14880917</v>
      </c>
      <c r="J57" s="37">
        <v>13596472</v>
      </c>
      <c r="K57" s="35">
        <v>14221910</v>
      </c>
      <c r="L57" s="36">
        <v>24221910</v>
      </c>
    </row>
    <row r="58" spans="1:12" x14ac:dyDescent="0.25">
      <c r="A58" s="34" t="s">
        <v>56</v>
      </c>
      <c r="B58" s="20" t="s">
        <v>19</v>
      </c>
      <c r="C58" s="35">
        <v>7102953</v>
      </c>
      <c r="D58" s="35">
        <v>0</v>
      </c>
      <c r="E58" s="36">
        <v>7737932</v>
      </c>
      <c r="F58" s="48">
        <v>38819163</v>
      </c>
      <c r="G58" s="35">
        <v>38819163</v>
      </c>
      <c r="H58" s="52">
        <v>38819163</v>
      </c>
      <c r="I58" s="38">
        <v>7846957</v>
      </c>
      <c r="J58" s="37">
        <v>7737932</v>
      </c>
      <c r="K58" s="35">
        <v>8093878</v>
      </c>
      <c r="L58" s="36">
        <v>6388015</v>
      </c>
    </row>
    <row r="59" spans="1:12" x14ac:dyDescent="0.25">
      <c r="A59" s="34" t="s">
        <v>57</v>
      </c>
      <c r="B59" s="20" t="s">
        <v>19</v>
      </c>
      <c r="C59" s="35">
        <v>76750</v>
      </c>
      <c r="D59" s="35">
        <v>0</v>
      </c>
      <c r="E59" s="36">
        <v>12000</v>
      </c>
      <c r="F59" s="48">
        <v>237980</v>
      </c>
      <c r="G59" s="35">
        <v>237980</v>
      </c>
      <c r="H59" s="52">
        <v>237980</v>
      </c>
      <c r="I59" s="38">
        <v>4000</v>
      </c>
      <c r="J59" s="37">
        <v>12000</v>
      </c>
      <c r="K59" s="35">
        <v>12671</v>
      </c>
      <c r="L59" s="36">
        <v>12552</v>
      </c>
    </row>
    <row r="60" spans="1:12" x14ac:dyDescent="0.25">
      <c r="A60" s="34" t="s">
        <v>58</v>
      </c>
      <c r="B60" s="20" t="s">
        <v>19</v>
      </c>
      <c r="C60" s="35">
        <v>468772</v>
      </c>
      <c r="D60" s="35">
        <v>0</v>
      </c>
      <c r="E60" s="36">
        <v>815809</v>
      </c>
      <c r="F60" s="48">
        <v>792555</v>
      </c>
      <c r="G60" s="35">
        <v>792555</v>
      </c>
      <c r="H60" s="52">
        <v>792555</v>
      </c>
      <c r="I60" s="38">
        <v>520835</v>
      </c>
      <c r="J60" s="37">
        <v>815809</v>
      </c>
      <c r="K60" s="35">
        <v>853337</v>
      </c>
      <c r="L60" s="36">
        <v>299637</v>
      </c>
    </row>
    <row r="61" spans="1:12" x14ac:dyDescent="0.25">
      <c r="A61" s="34" t="s">
        <v>59</v>
      </c>
      <c r="B61" s="20" t="s">
        <v>19</v>
      </c>
      <c r="C61" s="35">
        <v>926493</v>
      </c>
      <c r="D61" s="35">
        <v>0</v>
      </c>
      <c r="E61" s="36">
        <v>95538</v>
      </c>
      <c r="F61" s="48">
        <v>1545295</v>
      </c>
      <c r="G61" s="35">
        <v>1545295</v>
      </c>
      <c r="H61" s="52">
        <v>1545295</v>
      </c>
      <c r="I61" s="38">
        <v>99188</v>
      </c>
      <c r="J61" s="37">
        <v>95538</v>
      </c>
      <c r="K61" s="35">
        <v>99933</v>
      </c>
      <c r="L61" s="36">
        <v>93986</v>
      </c>
    </row>
    <row r="62" spans="1:12" x14ac:dyDescent="0.25">
      <c r="A62" s="34" t="s">
        <v>60</v>
      </c>
      <c r="B62" s="20" t="s">
        <v>19</v>
      </c>
      <c r="C62" s="35">
        <v>4171724</v>
      </c>
      <c r="D62" s="35">
        <v>0</v>
      </c>
      <c r="E62" s="36">
        <v>289072</v>
      </c>
      <c r="F62" s="48">
        <v>0</v>
      </c>
      <c r="G62" s="35">
        <v>0</v>
      </c>
      <c r="H62" s="52">
        <v>0</v>
      </c>
      <c r="I62" s="38">
        <v>843575</v>
      </c>
      <c r="J62" s="37">
        <v>289072</v>
      </c>
      <c r="K62" s="35">
        <v>302369</v>
      </c>
      <c r="L62" s="36">
        <v>302369</v>
      </c>
    </row>
    <row r="63" spans="1:12" x14ac:dyDescent="0.25">
      <c r="A63" s="34" t="s">
        <v>61</v>
      </c>
      <c r="B63" s="20" t="s">
        <v>19</v>
      </c>
      <c r="C63" s="35">
        <v>485345</v>
      </c>
      <c r="D63" s="35">
        <v>0</v>
      </c>
      <c r="E63" s="36">
        <v>84255</v>
      </c>
      <c r="F63" s="48">
        <v>400000</v>
      </c>
      <c r="G63" s="35">
        <v>400000</v>
      </c>
      <c r="H63" s="52">
        <v>400000</v>
      </c>
      <c r="I63" s="38">
        <v>72043</v>
      </c>
      <c r="J63" s="37">
        <v>84255</v>
      </c>
      <c r="K63" s="35">
        <v>88130</v>
      </c>
      <c r="L63" s="36">
        <v>88130</v>
      </c>
    </row>
    <row r="64" spans="1:12" x14ac:dyDescent="0.25">
      <c r="A64" s="34" t="s">
        <v>62</v>
      </c>
      <c r="B64" s="20" t="s">
        <v>63</v>
      </c>
      <c r="C64" s="35">
        <v>-2616049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-90500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437655</v>
      </c>
      <c r="D67" s="35">
        <v>0</v>
      </c>
      <c r="E67" s="36">
        <v>344527</v>
      </c>
      <c r="F67" s="48">
        <v>745877</v>
      </c>
      <c r="G67" s="35">
        <v>745877</v>
      </c>
      <c r="H67" s="52">
        <v>745877</v>
      </c>
      <c r="I67" s="38">
        <v>503220</v>
      </c>
      <c r="J67" s="37">
        <v>344527</v>
      </c>
      <c r="K67" s="35">
        <v>360374</v>
      </c>
      <c r="L67" s="36">
        <v>29947522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195566956</v>
      </c>
      <c r="D69" s="41">
        <f t="shared" ref="D69:L69" si="5">SUM(D53:D68)</f>
        <v>0</v>
      </c>
      <c r="E69" s="42">
        <f t="shared" si="5"/>
        <v>285071336</v>
      </c>
      <c r="F69" s="43">
        <f t="shared" si="5"/>
        <v>217959994</v>
      </c>
      <c r="G69" s="41">
        <f t="shared" si="5"/>
        <v>217959994</v>
      </c>
      <c r="H69" s="42">
        <f t="shared" si="5"/>
        <v>217959994</v>
      </c>
      <c r="I69" s="44">
        <f t="shared" si="5"/>
        <v>292798505</v>
      </c>
      <c r="J69" s="45">
        <f t="shared" si="5"/>
        <v>295680315</v>
      </c>
      <c r="K69" s="41">
        <f t="shared" si="5"/>
        <v>289281613</v>
      </c>
      <c r="L69" s="42">
        <f t="shared" si="5"/>
        <v>323614824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195566956</v>
      </c>
      <c r="D71" s="41">
        <f t="shared" ref="D71:L71" si="6">D69+D70</f>
        <v>0</v>
      </c>
      <c r="E71" s="42">
        <f t="shared" si="6"/>
        <v>285071336</v>
      </c>
      <c r="F71" s="43">
        <f t="shared" si="6"/>
        <v>217959994</v>
      </c>
      <c r="G71" s="41">
        <f t="shared" si="6"/>
        <v>217959994</v>
      </c>
      <c r="H71" s="42">
        <f t="shared" si="6"/>
        <v>217959994</v>
      </c>
      <c r="I71" s="44">
        <f t="shared" si="6"/>
        <v>292798505</v>
      </c>
      <c r="J71" s="45">
        <f t="shared" si="6"/>
        <v>295680315</v>
      </c>
      <c r="K71" s="41">
        <f t="shared" si="6"/>
        <v>289281613</v>
      </c>
      <c r="L71" s="42">
        <f t="shared" si="6"/>
        <v>323614824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32739908</v>
      </c>
      <c r="D79" s="35">
        <v>0</v>
      </c>
      <c r="E79" s="36">
        <v>0</v>
      </c>
      <c r="F79" s="48">
        <v>32739434</v>
      </c>
      <c r="G79" s="35">
        <v>32739434</v>
      </c>
      <c r="H79" s="52">
        <v>32739434</v>
      </c>
      <c r="I79" s="38">
        <v>0</v>
      </c>
      <c r="J79" s="37">
        <v>32000000</v>
      </c>
      <c r="K79" s="35">
        <v>32000000</v>
      </c>
      <c r="L79" s="36">
        <v>32000000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32739908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32739434</v>
      </c>
      <c r="G83" s="41">
        <f t="shared" si="7"/>
        <v>32739434</v>
      </c>
      <c r="H83" s="42">
        <f t="shared" si="7"/>
        <v>32739434</v>
      </c>
      <c r="I83" s="44">
        <f t="shared" si="7"/>
        <v>0</v>
      </c>
      <c r="J83" s="45">
        <f t="shared" si="7"/>
        <v>32000000</v>
      </c>
      <c r="K83" s="41">
        <f t="shared" si="7"/>
        <v>32000000</v>
      </c>
      <c r="L83" s="42">
        <f t="shared" si="7"/>
        <v>32000000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146673486</v>
      </c>
      <c r="D86" s="35">
        <v>0</v>
      </c>
      <c r="E86" s="36">
        <v>156866826</v>
      </c>
      <c r="F86" s="48">
        <v>200000000</v>
      </c>
      <c r="G86" s="35">
        <v>200000000</v>
      </c>
      <c r="H86" s="52">
        <v>200000000</v>
      </c>
      <c r="I86" s="38">
        <v>33365072</v>
      </c>
      <c r="J86" s="37">
        <v>203754462</v>
      </c>
      <c r="K86" s="35">
        <v>213127167</v>
      </c>
      <c r="L86" s="36">
        <v>222927017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146673486</v>
      </c>
      <c r="D88" s="41">
        <f t="shared" ref="D88:L88" si="8">SUM(D86:D87)</f>
        <v>0</v>
      </c>
      <c r="E88" s="42">
        <f t="shared" si="8"/>
        <v>156866826</v>
      </c>
      <c r="F88" s="43">
        <f t="shared" si="8"/>
        <v>200000000</v>
      </c>
      <c r="G88" s="41">
        <f t="shared" si="8"/>
        <v>200000000</v>
      </c>
      <c r="H88" s="42">
        <f t="shared" si="8"/>
        <v>200000000</v>
      </c>
      <c r="I88" s="44">
        <f t="shared" si="8"/>
        <v>33365072</v>
      </c>
      <c r="J88" s="45">
        <f t="shared" si="8"/>
        <v>203754462</v>
      </c>
      <c r="K88" s="41">
        <f t="shared" si="8"/>
        <v>213127167</v>
      </c>
      <c r="L88" s="42">
        <f t="shared" si="8"/>
        <v>222927017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1183182</v>
      </c>
      <c r="D96" s="35">
        <v>0</v>
      </c>
      <c r="E96" s="36">
        <v>300228</v>
      </c>
      <c r="F96" s="48">
        <v>605500</v>
      </c>
      <c r="G96" s="35">
        <v>605500</v>
      </c>
      <c r="H96" s="52">
        <v>605500</v>
      </c>
      <c r="I96" s="38">
        <v>4244376</v>
      </c>
      <c r="J96" s="37">
        <v>4800000</v>
      </c>
      <c r="K96" s="35">
        <v>1911200</v>
      </c>
      <c r="L96" s="36">
        <v>2015200</v>
      </c>
    </row>
    <row r="97" spans="1:12" x14ac:dyDescent="0.25">
      <c r="A97" s="55" t="s">
        <v>87</v>
      </c>
      <c r="B97" s="20" t="s">
        <v>19</v>
      </c>
      <c r="C97" s="35">
        <v>30550147</v>
      </c>
      <c r="D97" s="35">
        <v>0</v>
      </c>
      <c r="E97" s="36">
        <v>9528520</v>
      </c>
      <c r="F97" s="48">
        <v>18941400</v>
      </c>
      <c r="G97" s="35">
        <v>18941400</v>
      </c>
      <c r="H97" s="52">
        <v>18941400</v>
      </c>
      <c r="I97" s="38">
        <v>2083761</v>
      </c>
      <c r="J97" s="37">
        <v>9628759</v>
      </c>
      <c r="K97" s="35">
        <v>16966029</v>
      </c>
      <c r="L97" s="36">
        <v>18488176</v>
      </c>
    </row>
    <row r="98" spans="1:12" x14ac:dyDescent="0.25">
      <c r="A98" s="55" t="s">
        <v>88</v>
      </c>
      <c r="B98" s="20" t="s">
        <v>19</v>
      </c>
      <c r="C98" s="35">
        <v>22253834</v>
      </c>
      <c r="D98" s="35">
        <v>0</v>
      </c>
      <c r="E98" s="36">
        <v>10050053</v>
      </c>
      <c r="F98" s="48">
        <v>16052100</v>
      </c>
      <c r="G98" s="35">
        <v>16052100</v>
      </c>
      <c r="H98" s="52">
        <v>16052100</v>
      </c>
      <c r="I98" s="38">
        <v>7657093</v>
      </c>
      <c r="J98" s="37">
        <v>13171241</v>
      </c>
      <c r="K98" s="35">
        <v>9992371</v>
      </c>
      <c r="L98" s="36">
        <v>9694226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53987163</v>
      </c>
      <c r="D127" s="41">
        <f t="shared" ref="D127:L127" si="10">SUM(D96:D98)</f>
        <v>0</v>
      </c>
      <c r="E127" s="42">
        <f t="shared" si="10"/>
        <v>19878801</v>
      </c>
      <c r="F127" s="43">
        <f t="shared" si="10"/>
        <v>35599000</v>
      </c>
      <c r="G127" s="41">
        <f t="shared" si="10"/>
        <v>35599000</v>
      </c>
      <c r="H127" s="42">
        <f t="shared" si="10"/>
        <v>35599000</v>
      </c>
      <c r="I127" s="44">
        <f t="shared" si="10"/>
        <v>13985230</v>
      </c>
      <c r="J127" s="45">
        <f t="shared" si="10"/>
        <v>27600000</v>
      </c>
      <c r="K127" s="41">
        <f t="shared" si="10"/>
        <v>28869600</v>
      </c>
      <c r="L127" s="42">
        <f t="shared" si="10"/>
        <v>30197602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5793205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1999816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1651091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500000</v>
      </c>
      <c r="K133" s="35">
        <v>550000</v>
      </c>
      <c r="L133" s="36">
        <v>555500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13781768</v>
      </c>
      <c r="D136" s="35">
        <v>0</v>
      </c>
      <c r="E136" s="36">
        <v>4698382</v>
      </c>
      <c r="F136" s="48">
        <v>9999991</v>
      </c>
      <c r="G136" s="35">
        <v>9999991</v>
      </c>
      <c r="H136" s="52">
        <v>9999991</v>
      </c>
      <c r="I136" s="38">
        <v>3997306</v>
      </c>
      <c r="J136" s="37">
        <v>4500000</v>
      </c>
      <c r="K136" s="35">
        <v>4680000</v>
      </c>
      <c r="L136" s="36">
        <v>4915080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23225880</v>
      </c>
      <c r="D157" s="66">
        <f t="shared" ref="D157:L157" si="11">+D130+D131+D133+D136</f>
        <v>0</v>
      </c>
      <c r="E157" s="67">
        <f t="shared" si="11"/>
        <v>4698382</v>
      </c>
      <c r="F157" s="68">
        <f t="shared" si="11"/>
        <v>9999991</v>
      </c>
      <c r="G157" s="66">
        <f t="shared" si="11"/>
        <v>9999991</v>
      </c>
      <c r="H157" s="67">
        <f t="shared" si="11"/>
        <v>9999991</v>
      </c>
      <c r="I157" s="69">
        <f t="shared" si="11"/>
        <v>3997306</v>
      </c>
      <c r="J157" s="70">
        <f t="shared" si="11"/>
        <v>5000000</v>
      </c>
      <c r="K157" s="66">
        <f t="shared" si="11"/>
        <v>5230000</v>
      </c>
      <c r="L157" s="67">
        <f t="shared" si="11"/>
        <v>5470580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4698071</v>
      </c>
      <c r="D162" s="35">
        <v>0</v>
      </c>
      <c r="E162" s="36">
        <v>1345484</v>
      </c>
      <c r="F162" s="48">
        <v>4599500</v>
      </c>
      <c r="G162" s="35">
        <v>4599500</v>
      </c>
      <c r="H162" s="52">
        <v>4599500</v>
      </c>
      <c r="I162" s="38">
        <v>7714129</v>
      </c>
      <c r="J162" s="37">
        <v>11100000</v>
      </c>
      <c r="K162" s="35">
        <v>6260000</v>
      </c>
      <c r="L162" s="36">
        <v>5800000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4698071</v>
      </c>
      <c r="D164" s="81">
        <f t="shared" ref="D164:L164" si="12">SUM(D160:D163)</f>
        <v>0</v>
      </c>
      <c r="E164" s="82">
        <f t="shared" si="12"/>
        <v>1345484</v>
      </c>
      <c r="F164" s="80">
        <f t="shared" si="12"/>
        <v>4599500</v>
      </c>
      <c r="G164" s="81">
        <f t="shared" si="12"/>
        <v>4599500</v>
      </c>
      <c r="H164" s="82">
        <f t="shared" si="12"/>
        <v>4599500</v>
      </c>
      <c r="I164" s="83">
        <f t="shared" si="12"/>
        <v>7714129</v>
      </c>
      <c r="J164" s="84">
        <f t="shared" si="12"/>
        <v>11100000</v>
      </c>
      <c r="K164" s="81">
        <f t="shared" si="12"/>
        <v>6260000</v>
      </c>
      <c r="L164" s="82">
        <f t="shared" si="12"/>
        <v>5800000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4788065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3823616</v>
      </c>
      <c r="D168" s="35">
        <v>0</v>
      </c>
      <c r="E168" s="36">
        <v>23761</v>
      </c>
      <c r="F168" s="48">
        <v>10000000</v>
      </c>
      <c r="G168" s="35">
        <v>10000000</v>
      </c>
      <c r="H168" s="52">
        <v>10000000</v>
      </c>
      <c r="I168" s="38">
        <v>52250</v>
      </c>
      <c r="J168" s="37">
        <v>9000000</v>
      </c>
      <c r="K168" s="35">
        <v>9441000</v>
      </c>
      <c r="L168" s="36">
        <v>9876609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8611681</v>
      </c>
      <c r="D169" s="81">
        <f t="shared" si="13"/>
        <v>0</v>
      </c>
      <c r="E169" s="82">
        <f t="shared" si="13"/>
        <v>23761</v>
      </c>
      <c r="F169" s="80">
        <f t="shared" si="13"/>
        <v>10000000</v>
      </c>
      <c r="G169" s="81">
        <f t="shared" si="13"/>
        <v>10000000</v>
      </c>
      <c r="H169" s="82">
        <f t="shared" si="13"/>
        <v>10000000</v>
      </c>
      <c r="I169" s="83">
        <f t="shared" si="13"/>
        <v>52250</v>
      </c>
      <c r="J169" s="84">
        <f t="shared" si="13"/>
        <v>9000000</v>
      </c>
      <c r="K169" s="81">
        <f t="shared" si="13"/>
        <v>9441000</v>
      </c>
      <c r="L169" s="82">
        <f t="shared" si="13"/>
        <v>9876609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58957348</v>
      </c>
      <c r="D8" s="35">
        <v>63336418</v>
      </c>
      <c r="E8" s="36">
        <v>56896654</v>
      </c>
      <c r="F8" s="37">
        <v>112015584</v>
      </c>
      <c r="G8" s="35">
        <v>129815652</v>
      </c>
      <c r="H8" s="36">
        <v>129815652</v>
      </c>
      <c r="I8" s="38">
        <v>70530997</v>
      </c>
      <c r="J8" s="37">
        <v>83615489</v>
      </c>
      <c r="K8" s="35">
        <v>83615489</v>
      </c>
      <c r="L8" s="36">
        <v>83615489</v>
      </c>
    </row>
    <row r="9" spans="1:12" ht="22.5" customHeight="1" x14ac:dyDescent="0.25">
      <c r="A9" s="39" t="s">
        <v>24</v>
      </c>
      <c r="B9" s="20" t="s">
        <v>19</v>
      </c>
      <c r="C9" s="35">
        <v>-5293378</v>
      </c>
      <c r="D9" s="35">
        <v>-2787176</v>
      </c>
      <c r="E9" s="36">
        <v>-2614511</v>
      </c>
      <c r="F9" s="37">
        <v>-3080088</v>
      </c>
      <c r="G9" s="35">
        <v>-5859959</v>
      </c>
      <c r="H9" s="36">
        <v>-5859959</v>
      </c>
      <c r="I9" s="38">
        <v>-3184790</v>
      </c>
      <c r="J9" s="37">
        <v>-14348000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53663970</v>
      </c>
      <c r="D10" s="41">
        <f t="shared" ref="D10:L10" si="0">D8+D9</f>
        <v>60549242</v>
      </c>
      <c r="E10" s="42">
        <f t="shared" si="0"/>
        <v>54282143</v>
      </c>
      <c r="F10" s="43">
        <f t="shared" si="0"/>
        <v>108935496</v>
      </c>
      <c r="G10" s="41">
        <f t="shared" si="0"/>
        <v>123955693</v>
      </c>
      <c r="H10" s="42">
        <f t="shared" si="0"/>
        <v>123955693</v>
      </c>
      <c r="I10" s="44">
        <f t="shared" si="0"/>
        <v>67346207</v>
      </c>
      <c r="J10" s="45">
        <f t="shared" si="0"/>
        <v>69267489</v>
      </c>
      <c r="K10" s="41">
        <f t="shared" si="0"/>
        <v>83615489</v>
      </c>
      <c r="L10" s="42">
        <f t="shared" si="0"/>
        <v>83615489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55641552</v>
      </c>
      <c r="D14" s="35">
        <v>55325058</v>
      </c>
      <c r="E14" s="36">
        <v>57251742</v>
      </c>
      <c r="F14" s="37">
        <v>97111080</v>
      </c>
      <c r="G14" s="35">
        <v>147163680</v>
      </c>
      <c r="H14" s="36">
        <v>147163680</v>
      </c>
      <c r="I14" s="38">
        <v>90717391</v>
      </c>
      <c r="J14" s="37">
        <v>128171902</v>
      </c>
      <c r="K14" s="35">
        <v>134067810</v>
      </c>
      <c r="L14" s="36">
        <v>140100861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-2037014</v>
      </c>
      <c r="D16" s="35">
        <v>-2050736</v>
      </c>
      <c r="E16" s="36">
        <v>-2315291</v>
      </c>
      <c r="F16" s="37">
        <v>-1500000</v>
      </c>
      <c r="G16" s="35">
        <v>-1672536</v>
      </c>
      <c r="H16" s="36">
        <v>-1672536</v>
      </c>
      <c r="I16" s="38">
        <v>-2097413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53604538</v>
      </c>
      <c r="D17" s="41">
        <f t="shared" ref="D17:L17" si="1">D14+D15+D16</f>
        <v>53274322</v>
      </c>
      <c r="E17" s="42">
        <f t="shared" si="1"/>
        <v>54936451</v>
      </c>
      <c r="F17" s="43">
        <f t="shared" si="1"/>
        <v>95611080</v>
      </c>
      <c r="G17" s="41">
        <f t="shared" si="1"/>
        <v>145491144</v>
      </c>
      <c r="H17" s="42">
        <f t="shared" si="1"/>
        <v>145491144</v>
      </c>
      <c r="I17" s="44">
        <f t="shared" si="1"/>
        <v>88619978</v>
      </c>
      <c r="J17" s="45">
        <f t="shared" si="1"/>
        <v>128171902</v>
      </c>
      <c r="K17" s="41">
        <f t="shared" si="1"/>
        <v>134067810</v>
      </c>
      <c r="L17" s="42">
        <f t="shared" si="1"/>
        <v>140100861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8850070</v>
      </c>
      <c r="D20" s="35">
        <v>8625984</v>
      </c>
      <c r="E20" s="36">
        <v>8695464</v>
      </c>
      <c r="F20" s="37">
        <v>9333780</v>
      </c>
      <c r="G20" s="35">
        <v>9393408</v>
      </c>
      <c r="H20" s="36">
        <v>9393408</v>
      </c>
      <c r="I20" s="38">
        <v>12125129</v>
      </c>
      <c r="J20" s="37">
        <v>14239014</v>
      </c>
      <c r="K20" s="35">
        <v>14894009</v>
      </c>
      <c r="L20" s="36">
        <v>15579133</v>
      </c>
    </row>
    <row r="21" spans="1:12" ht="22.5" customHeight="1" x14ac:dyDescent="0.25">
      <c r="A21" s="39" t="s">
        <v>34</v>
      </c>
      <c r="B21" s="20" t="s">
        <v>19</v>
      </c>
      <c r="C21" s="35">
        <v>-191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-9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8849879</v>
      </c>
      <c r="D23" s="41">
        <f t="shared" ref="D23:L23" si="2">D20+D21+D22</f>
        <v>8625984</v>
      </c>
      <c r="E23" s="42">
        <f t="shared" si="2"/>
        <v>8695464</v>
      </c>
      <c r="F23" s="43">
        <f t="shared" si="2"/>
        <v>9333780</v>
      </c>
      <c r="G23" s="41">
        <f t="shared" si="2"/>
        <v>9393408</v>
      </c>
      <c r="H23" s="42">
        <f t="shared" si="2"/>
        <v>9393408</v>
      </c>
      <c r="I23" s="44">
        <f t="shared" si="2"/>
        <v>12125120</v>
      </c>
      <c r="J23" s="45">
        <f t="shared" si="2"/>
        <v>14239014</v>
      </c>
      <c r="K23" s="41">
        <f t="shared" si="2"/>
        <v>14894009</v>
      </c>
      <c r="L23" s="42">
        <f t="shared" si="2"/>
        <v>15579133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436019</v>
      </c>
      <c r="D26" s="35">
        <v>259294</v>
      </c>
      <c r="E26" s="36">
        <v>320838</v>
      </c>
      <c r="F26" s="48">
        <v>827712</v>
      </c>
      <c r="G26" s="35">
        <v>827712</v>
      </c>
      <c r="H26" s="52">
        <v>827712</v>
      </c>
      <c r="I26" s="38">
        <v>496663</v>
      </c>
      <c r="J26" s="37">
        <v>5368654</v>
      </c>
      <c r="K26" s="35">
        <v>5615612</v>
      </c>
      <c r="L26" s="36">
        <v>5868315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-1220695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436019</v>
      </c>
      <c r="D29" s="41">
        <f t="shared" ref="D29:L29" si="3">D26+D27+D28</f>
        <v>259294</v>
      </c>
      <c r="E29" s="42">
        <f t="shared" si="3"/>
        <v>320838</v>
      </c>
      <c r="F29" s="43">
        <f t="shared" si="3"/>
        <v>827712</v>
      </c>
      <c r="G29" s="41">
        <f t="shared" si="3"/>
        <v>827712</v>
      </c>
      <c r="H29" s="42">
        <f t="shared" si="3"/>
        <v>827712</v>
      </c>
      <c r="I29" s="44">
        <f t="shared" si="3"/>
        <v>-724032</v>
      </c>
      <c r="J29" s="45">
        <f t="shared" si="3"/>
        <v>5368654</v>
      </c>
      <c r="K29" s="41">
        <f t="shared" si="3"/>
        <v>5615612</v>
      </c>
      <c r="L29" s="42">
        <f t="shared" si="3"/>
        <v>5868315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11590362</v>
      </c>
      <c r="D32" s="35">
        <v>12114782</v>
      </c>
      <c r="E32" s="36">
        <v>12193355</v>
      </c>
      <c r="F32" s="48">
        <v>15972408</v>
      </c>
      <c r="G32" s="35">
        <v>16002408</v>
      </c>
      <c r="H32" s="52">
        <v>16002408</v>
      </c>
      <c r="I32" s="38">
        <v>13292114</v>
      </c>
      <c r="J32" s="37">
        <v>12600865</v>
      </c>
      <c r="K32" s="35">
        <v>13180505</v>
      </c>
      <c r="L32" s="36">
        <v>13773628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-195526</v>
      </c>
      <c r="D34" s="35">
        <v>-204079</v>
      </c>
      <c r="E34" s="36">
        <v>-214283</v>
      </c>
      <c r="F34" s="48">
        <v>0</v>
      </c>
      <c r="G34" s="35">
        <v>0</v>
      </c>
      <c r="H34" s="52">
        <v>0</v>
      </c>
      <c r="I34" s="38">
        <v>-131250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-500004</v>
      </c>
      <c r="G35" s="35">
        <v>-500004</v>
      </c>
      <c r="H35" s="52">
        <v>-500004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11394836</v>
      </c>
      <c r="D36" s="41">
        <f t="shared" ref="D36:L36" si="4">D32+D33+D34+D35</f>
        <v>11910703</v>
      </c>
      <c r="E36" s="42">
        <f t="shared" si="4"/>
        <v>11979072</v>
      </c>
      <c r="F36" s="43">
        <f t="shared" si="4"/>
        <v>15472404</v>
      </c>
      <c r="G36" s="41">
        <f t="shared" si="4"/>
        <v>15502404</v>
      </c>
      <c r="H36" s="42">
        <f t="shared" si="4"/>
        <v>15502404</v>
      </c>
      <c r="I36" s="44">
        <f t="shared" si="4"/>
        <v>13160864</v>
      </c>
      <c r="J36" s="45">
        <f t="shared" si="4"/>
        <v>12600865</v>
      </c>
      <c r="K36" s="41">
        <f t="shared" si="4"/>
        <v>13180505</v>
      </c>
      <c r="L36" s="42">
        <f t="shared" si="4"/>
        <v>13773628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91175232</v>
      </c>
      <c r="D53" s="35">
        <v>92910400</v>
      </c>
      <c r="E53" s="36">
        <v>90504575</v>
      </c>
      <c r="F53" s="48">
        <v>113689464</v>
      </c>
      <c r="G53" s="35">
        <v>102066144</v>
      </c>
      <c r="H53" s="52">
        <v>102066144</v>
      </c>
      <c r="I53" s="38">
        <v>125489773</v>
      </c>
      <c r="J53" s="37">
        <v>90321165</v>
      </c>
      <c r="K53" s="35">
        <v>98803280</v>
      </c>
      <c r="L53" s="36">
        <v>108683606</v>
      </c>
    </row>
    <row r="54" spans="1:12" x14ac:dyDescent="0.25">
      <c r="A54" s="34" t="s">
        <v>52</v>
      </c>
      <c r="B54" s="20" t="s">
        <v>19</v>
      </c>
      <c r="C54" s="35">
        <v>17251620</v>
      </c>
      <c r="D54" s="35">
        <v>17690785</v>
      </c>
      <c r="E54" s="36">
        <v>18124183</v>
      </c>
      <c r="F54" s="48">
        <v>31011900</v>
      </c>
      <c r="G54" s="35">
        <v>20043804</v>
      </c>
      <c r="H54" s="52">
        <v>20043804</v>
      </c>
      <c r="I54" s="38">
        <v>18534454</v>
      </c>
      <c r="J54" s="37">
        <v>18473619</v>
      </c>
      <c r="K54" s="35">
        <v>20320987</v>
      </c>
      <c r="L54" s="36">
        <v>22353084</v>
      </c>
    </row>
    <row r="55" spans="1:12" x14ac:dyDescent="0.25">
      <c r="A55" s="34" t="s">
        <v>53</v>
      </c>
      <c r="B55" s="20" t="s">
        <v>19</v>
      </c>
      <c r="C55" s="35">
        <v>9617001</v>
      </c>
      <c r="D55" s="35">
        <v>10052225</v>
      </c>
      <c r="E55" s="36">
        <v>10527222</v>
      </c>
      <c r="F55" s="48">
        <v>13510105</v>
      </c>
      <c r="G55" s="35">
        <v>11204988</v>
      </c>
      <c r="H55" s="52">
        <v>11204988</v>
      </c>
      <c r="I55" s="38">
        <v>11423876</v>
      </c>
      <c r="J55" s="37">
        <v>11586226</v>
      </c>
      <c r="K55" s="35">
        <v>12744847</v>
      </c>
      <c r="L55" s="36">
        <v>14019332</v>
      </c>
    </row>
    <row r="56" spans="1:12" x14ac:dyDescent="0.25">
      <c r="A56" s="34" t="s">
        <v>54</v>
      </c>
      <c r="B56" s="20" t="s">
        <v>19</v>
      </c>
      <c r="C56" s="35">
        <v>10928926</v>
      </c>
      <c r="D56" s="35">
        <v>12043427</v>
      </c>
      <c r="E56" s="36">
        <v>14133913</v>
      </c>
      <c r="F56" s="48">
        <v>14802168</v>
      </c>
      <c r="G56" s="35">
        <v>14745732</v>
      </c>
      <c r="H56" s="52">
        <v>14745732</v>
      </c>
      <c r="I56" s="38">
        <v>13921035</v>
      </c>
      <c r="J56" s="37">
        <v>14140024</v>
      </c>
      <c r="K56" s="35">
        <v>15554026</v>
      </c>
      <c r="L56" s="36">
        <v>17109429</v>
      </c>
    </row>
    <row r="57" spans="1:12" x14ac:dyDescent="0.25">
      <c r="A57" s="34" t="s">
        <v>55</v>
      </c>
      <c r="B57" s="20" t="s">
        <v>19</v>
      </c>
      <c r="C57" s="35">
        <v>6469053</v>
      </c>
      <c r="D57" s="35">
        <v>7097632</v>
      </c>
      <c r="E57" s="36">
        <v>7034365</v>
      </c>
      <c r="F57" s="48">
        <v>9442404</v>
      </c>
      <c r="G57" s="35">
        <v>9080700</v>
      </c>
      <c r="H57" s="52">
        <v>9080700</v>
      </c>
      <c r="I57" s="38">
        <v>7391651</v>
      </c>
      <c r="J57" s="37">
        <v>16018612</v>
      </c>
      <c r="K57" s="35">
        <v>17579974</v>
      </c>
      <c r="L57" s="36">
        <v>19294824</v>
      </c>
    </row>
    <row r="58" spans="1:12" x14ac:dyDescent="0.25">
      <c r="A58" s="34" t="s">
        <v>56</v>
      </c>
      <c r="B58" s="20" t="s">
        <v>19</v>
      </c>
      <c r="C58" s="35">
        <v>6778715</v>
      </c>
      <c r="D58" s="35">
        <v>7061138</v>
      </c>
      <c r="E58" s="36">
        <v>6705153</v>
      </c>
      <c r="F58" s="48">
        <v>5642880</v>
      </c>
      <c r="G58" s="35">
        <v>5128524</v>
      </c>
      <c r="H58" s="52">
        <v>5128524</v>
      </c>
      <c r="I58" s="38">
        <v>6278161</v>
      </c>
      <c r="J58" s="37">
        <v>8203114</v>
      </c>
      <c r="K58" s="35">
        <v>9023427</v>
      </c>
      <c r="L58" s="36">
        <v>9925771</v>
      </c>
    </row>
    <row r="59" spans="1:12" x14ac:dyDescent="0.25">
      <c r="A59" s="34" t="s">
        <v>57</v>
      </c>
      <c r="B59" s="20" t="s">
        <v>19</v>
      </c>
      <c r="C59" s="35">
        <v>371550</v>
      </c>
      <c r="D59" s="35">
        <v>397497</v>
      </c>
      <c r="E59" s="36">
        <v>374260</v>
      </c>
      <c r="F59" s="48">
        <v>411504</v>
      </c>
      <c r="G59" s="35">
        <v>453276</v>
      </c>
      <c r="H59" s="52">
        <v>453276</v>
      </c>
      <c r="I59" s="38">
        <v>1357790</v>
      </c>
      <c r="J59" s="37">
        <v>432396</v>
      </c>
      <c r="K59" s="35">
        <v>475638</v>
      </c>
      <c r="L59" s="36">
        <v>523204</v>
      </c>
    </row>
    <row r="60" spans="1:12" x14ac:dyDescent="0.25">
      <c r="A60" s="34" t="s">
        <v>58</v>
      </c>
      <c r="B60" s="20" t="s">
        <v>19</v>
      </c>
      <c r="C60" s="35">
        <v>910701</v>
      </c>
      <c r="D60" s="35">
        <v>869191</v>
      </c>
      <c r="E60" s="36">
        <v>876850</v>
      </c>
      <c r="F60" s="48">
        <v>1141668</v>
      </c>
      <c r="G60" s="35">
        <v>978696</v>
      </c>
      <c r="H60" s="52">
        <v>978696</v>
      </c>
      <c r="I60" s="38">
        <v>886304</v>
      </c>
      <c r="J60" s="37">
        <v>882570</v>
      </c>
      <c r="K60" s="35">
        <v>970830</v>
      </c>
      <c r="L60" s="36">
        <v>1067912</v>
      </c>
    </row>
    <row r="61" spans="1:12" x14ac:dyDescent="0.25">
      <c r="A61" s="34" t="s">
        <v>59</v>
      </c>
      <c r="B61" s="20" t="s">
        <v>19</v>
      </c>
      <c r="C61" s="35">
        <v>3815394</v>
      </c>
      <c r="D61" s="35">
        <v>4139104</v>
      </c>
      <c r="E61" s="36">
        <v>4700284</v>
      </c>
      <c r="F61" s="48">
        <v>6596652</v>
      </c>
      <c r="G61" s="35">
        <v>8185200</v>
      </c>
      <c r="H61" s="52">
        <v>8185200</v>
      </c>
      <c r="I61" s="38">
        <v>1341068</v>
      </c>
      <c r="J61" s="37">
        <v>6249541</v>
      </c>
      <c r="K61" s="35">
        <v>6802313</v>
      </c>
      <c r="L61" s="36">
        <v>7345205</v>
      </c>
    </row>
    <row r="62" spans="1:12" x14ac:dyDescent="0.25">
      <c r="A62" s="34" t="s">
        <v>60</v>
      </c>
      <c r="B62" s="20" t="s">
        <v>19</v>
      </c>
      <c r="C62" s="35">
        <v>556951</v>
      </c>
      <c r="D62" s="35">
        <v>971824</v>
      </c>
      <c r="E62" s="36">
        <v>1465896</v>
      </c>
      <c r="F62" s="48">
        <v>0</v>
      </c>
      <c r="G62" s="35">
        <v>149472</v>
      </c>
      <c r="H62" s="52">
        <v>149472</v>
      </c>
      <c r="I62" s="38">
        <v>2504682</v>
      </c>
      <c r="J62" s="37">
        <v>34419</v>
      </c>
      <c r="K62" s="35">
        <v>37861</v>
      </c>
      <c r="L62" s="36">
        <v>41647</v>
      </c>
    </row>
    <row r="63" spans="1:12" x14ac:dyDescent="0.25">
      <c r="A63" s="34" t="s">
        <v>61</v>
      </c>
      <c r="B63" s="20" t="s">
        <v>19</v>
      </c>
      <c r="C63" s="35">
        <v>448123</v>
      </c>
      <c r="D63" s="35">
        <v>809228</v>
      </c>
      <c r="E63" s="36">
        <v>876131</v>
      </c>
      <c r="F63" s="48">
        <v>0</v>
      </c>
      <c r="G63" s="35">
        <v>0</v>
      </c>
      <c r="H63" s="52">
        <v>0</v>
      </c>
      <c r="I63" s="38">
        <v>1903966</v>
      </c>
      <c r="J63" s="37">
        <v>82496</v>
      </c>
      <c r="K63" s="35">
        <v>90746</v>
      </c>
      <c r="L63" s="36">
        <v>99820</v>
      </c>
    </row>
    <row r="64" spans="1:12" x14ac:dyDescent="0.25">
      <c r="A64" s="34" t="s">
        <v>62</v>
      </c>
      <c r="B64" s="20" t="s">
        <v>63</v>
      </c>
      <c r="C64" s="35">
        <v>5876602</v>
      </c>
      <c r="D64" s="35">
        <v>6215562</v>
      </c>
      <c r="E64" s="36">
        <v>-5547469</v>
      </c>
      <c r="F64" s="48">
        <v>462456</v>
      </c>
      <c r="G64" s="35">
        <v>0</v>
      </c>
      <c r="H64" s="52">
        <v>0</v>
      </c>
      <c r="I64" s="38">
        <v>577386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1440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1558071</v>
      </c>
      <c r="D67" s="35">
        <v>463426</v>
      </c>
      <c r="E67" s="36">
        <v>1519375</v>
      </c>
      <c r="F67" s="48">
        <v>195828</v>
      </c>
      <c r="G67" s="35">
        <v>575568</v>
      </c>
      <c r="H67" s="52">
        <v>575568</v>
      </c>
      <c r="I67" s="38">
        <v>2475502</v>
      </c>
      <c r="J67" s="37">
        <v>2607684</v>
      </c>
      <c r="K67" s="35">
        <v>2868453</v>
      </c>
      <c r="L67" s="36">
        <v>3155298</v>
      </c>
    </row>
    <row r="68" spans="1:12" x14ac:dyDescent="0.25">
      <c r="A68" s="34" t="s">
        <v>67</v>
      </c>
      <c r="B68" s="20" t="s">
        <v>19</v>
      </c>
      <c r="C68" s="35">
        <v>1048952</v>
      </c>
      <c r="D68" s="35">
        <v>654567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156806891</v>
      </c>
      <c r="D69" s="41">
        <f t="shared" ref="D69:L69" si="5">SUM(D53:D68)</f>
        <v>161376006</v>
      </c>
      <c r="E69" s="42">
        <f t="shared" si="5"/>
        <v>151294738</v>
      </c>
      <c r="F69" s="43">
        <f t="shared" si="5"/>
        <v>196907029</v>
      </c>
      <c r="G69" s="41">
        <f t="shared" si="5"/>
        <v>172612104</v>
      </c>
      <c r="H69" s="42">
        <f t="shared" si="5"/>
        <v>172612104</v>
      </c>
      <c r="I69" s="44">
        <f t="shared" si="5"/>
        <v>194087088</v>
      </c>
      <c r="J69" s="45">
        <f t="shared" si="5"/>
        <v>169031866</v>
      </c>
      <c r="K69" s="41">
        <f t="shared" si="5"/>
        <v>185272382</v>
      </c>
      <c r="L69" s="42">
        <f t="shared" si="5"/>
        <v>203619132</v>
      </c>
    </row>
    <row r="70" spans="1:12" x14ac:dyDescent="0.25">
      <c r="A70" s="58" t="s">
        <v>70</v>
      </c>
      <c r="B70" s="20" t="s">
        <v>19</v>
      </c>
      <c r="C70" s="35">
        <v>392204</v>
      </c>
      <c r="D70" s="35">
        <v>351920</v>
      </c>
      <c r="E70" s="36">
        <v>-436516</v>
      </c>
      <c r="F70" s="48">
        <v>23244</v>
      </c>
      <c r="G70" s="35">
        <v>22908</v>
      </c>
      <c r="H70" s="52">
        <v>22908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157199095</v>
      </c>
      <c r="D71" s="41">
        <f t="shared" ref="D71:L71" si="6">D69+D70</f>
        <v>161727926</v>
      </c>
      <c r="E71" s="42">
        <f t="shared" si="6"/>
        <v>150858222</v>
      </c>
      <c r="F71" s="43">
        <f t="shared" si="6"/>
        <v>196930273</v>
      </c>
      <c r="G71" s="41">
        <f t="shared" si="6"/>
        <v>172635012</v>
      </c>
      <c r="H71" s="42">
        <f t="shared" si="6"/>
        <v>172635012</v>
      </c>
      <c r="I71" s="44">
        <f t="shared" si="6"/>
        <v>194087088</v>
      </c>
      <c r="J71" s="45">
        <f t="shared" si="6"/>
        <v>169031866</v>
      </c>
      <c r="K71" s="41">
        <f t="shared" si="6"/>
        <v>185272382</v>
      </c>
      <c r="L71" s="42">
        <f t="shared" si="6"/>
        <v>203619132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16216495</v>
      </c>
      <c r="D79" s="35">
        <v>13970205</v>
      </c>
      <c r="E79" s="36">
        <v>11771724</v>
      </c>
      <c r="F79" s="48">
        <v>45121464</v>
      </c>
      <c r="G79" s="35">
        <v>28471224</v>
      </c>
      <c r="H79" s="52">
        <v>28471224</v>
      </c>
      <c r="I79" s="38">
        <v>4682973</v>
      </c>
      <c r="J79" s="37">
        <v>52918840</v>
      </c>
      <c r="K79" s="35">
        <v>52918840</v>
      </c>
      <c r="L79" s="36">
        <v>52918840</v>
      </c>
    </row>
    <row r="80" spans="1:12" x14ac:dyDescent="0.25">
      <c r="A80" s="34" t="s">
        <v>75</v>
      </c>
      <c r="B80" s="20" t="s">
        <v>19</v>
      </c>
      <c r="C80" s="35">
        <v>171109</v>
      </c>
      <c r="D80" s="35">
        <v>171109</v>
      </c>
      <c r="E80" s="36">
        <v>22681</v>
      </c>
      <c r="F80" s="48">
        <v>0</v>
      </c>
      <c r="G80" s="35">
        <v>0</v>
      </c>
      <c r="H80" s="52">
        <v>0</v>
      </c>
      <c r="I80" s="38">
        <v>78008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16387604</v>
      </c>
      <c r="D83" s="41">
        <f t="shared" ref="D83:L83" si="7">SUM(D79:D81)</f>
        <v>14141314</v>
      </c>
      <c r="E83" s="42">
        <f t="shared" si="7"/>
        <v>11794405</v>
      </c>
      <c r="F83" s="43">
        <f t="shared" si="7"/>
        <v>45121464</v>
      </c>
      <c r="G83" s="41">
        <f t="shared" si="7"/>
        <v>28471224</v>
      </c>
      <c r="H83" s="42">
        <f t="shared" si="7"/>
        <v>28471224</v>
      </c>
      <c r="I83" s="44">
        <f t="shared" si="7"/>
        <v>4760981</v>
      </c>
      <c r="J83" s="45">
        <f t="shared" si="7"/>
        <v>52918840</v>
      </c>
      <c r="K83" s="41">
        <f t="shared" si="7"/>
        <v>52918840</v>
      </c>
      <c r="L83" s="42">
        <f t="shared" si="7"/>
        <v>52918840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60985691</v>
      </c>
      <c r="D86" s="35">
        <v>72406608</v>
      </c>
      <c r="E86" s="36">
        <v>71062316</v>
      </c>
      <c r="F86" s="48">
        <v>92400648</v>
      </c>
      <c r="G86" s="35">
        <v>92400648</v>
      </c>
      <c r="H86" s="52">
        <v>92400648</v>
      </c>
      <c r="I86" s="38">
        <v>74282975</v>
      </c>
      <c r="J86" s="37">
        <v>101736710</v>
      </c>
      <c r="K86" s="35">
        <v>106416599</v>
      </c>
      <c r="L86" s="36">
        <v>111205346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60985691</v>
      </c>
      <c r="D88" s="41">
        <f t="shared" ref="D88:L88" si="8">SUM(D86:D87)</f>
        <v>72406608</v>
      </c>
      <c r="E88" s="42">
        <f t="shared" si="8"/>
        <v>71062316</v>
      </c>
      <c r="F88" s="43">
        <f t="shared" si="8"/>
        <v>92400648</v>
      </c>
      <c r="G88" s="41">
        <f t="shared" si="8"/>
        <v>92400648</v>
      </c>
      <c r="H88" s="42">
        <f t="shared" si="8"/>
        <v>92400648</v>
      </c>
      <c r="I88" s="44">
        <f t="shared" si="8"/>
        <v>74282975</v>
      </c>
      <c r="J88" s="45">
        <f t="shared" si="8"/>
        <v>101736710</v>
      </c>
      <c r="K88" s="41">
        <f t="shared" si="8"/>
        <v>106416599</v>
      </c>
      <c r="L88" s="42">
        <f t="shared" si="8"/>
        <v>111205346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972497</v>
      </c>
      <c r="D91" s="35">
        <v>523779</v>
      </c>
      <c r="E91" s="36">
        <v>7272740</v>
      </c>
      <c r="F91" s="48">
        <v>0</v>
      </c>
      <c r="G91" s="35">
        <v>99996</v>
      </c>
      <c r="H91" s="52">
        <v>99996</v>
      </c>
      <c r="I91" s="38">
        <v>294855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-840913</v>
      </c>
      <c r="E92" s="36">
        <v>59600</v>
      </c>
      <c r="F92" s="48">
        <v>99996</v>
      </c>
      <c r="G92" s="35">
        <v>0</v>
      </c>
      <c r="H92" s="52">
        <v>0</v>
      </c>
      <c r="I92" s="38">
        <v>262047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972497</v>
      </c>
      <c r="D93" s="41">
        <f t="shared" ref="D93:L93" si="9">SUM(D91:D92)</f>
        <v>-317134</v>
      </c>
      <c r="E93" s="42">
        <f t="shared" si="9"/>
        <v>7332340</v>
      </c>
      <c r="F93" s="43">
        <f t="shared" si="9"/>
        <v>99996</v>
      </c>
      <c r="G93" s="41">
        <f t="shared" si="9"/>
        <v>99996</v>
      </c>
      <c r="H93" s="42">
        <f t="shared" si="9"/>
        <v>99996</v>
      </c>
      <c r="I93" s="44">
        <f t="shared" si="9"/>
        <v>556902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11963447</v>
      </c>
      <c r="D96" s="35">
        <v>16621767</v>
      </c>
      <c r="E96" s="36">
        <v>16235604</v>
      </c>
      <c r="F96" s="48">
        <v>13650000</v>
      </c>
      <c r="G96" s="35">
        <v>19683324</v>
      </c>
      <c r="H96" s="52">
        <v>19683324</v>
      </c>
      <c r="I96" s="38">
        <v>11343509</v>
      </c>
      <c r="J96" s="37">
        <v>19970000</v>
      </c>
      <c r="K96" s="35">
        <v>20871600</v>
      </c>
      <c r="L96" s="36">
        <v>21794172</v>
      </c>
    </row>
    <row r="97" spans="1:12" x14ac:dyDescent="0.25">
      <c r="A97" s="55" t="s">
        <v>87</v>
      </c>
      <c r="B97" s="20" t="s">
        <v>19</v>
      </c>
      <c r="C97" s="35">
        <v>26778643</v>
      </c>
      <c r="D97" s="35">
        <v>47971877</v>
      </c>
      <c r="E97" s="36">
        <v>28944328</v>
      </c>
      <c r="F97" s="48">
        <v>15950016</v>
      </c>
      <c r="G97" s="35">
        <v>35145000</v>
      </c>
      <c r="H97" s="52">
        <v>35145000</v>
      </c>
      <c r="I97" s="38">
        <v>25764719</v>
      </c>
      <c r="J97" s="37">
        <v>44389000</v>
      </c>
      <c r="K97" s="35">
        <v>44338894</v>
      </c>
      <c r="L97" s="36">
        <v>46374457</v>
      </c>
    </row>
    <row r="98" spans="1:12" x14ac:dyDescent="0.25">
      <c r="A98" s="55" t="s">
        <v>88</v>
      </c>
      <c r="B98" s="20" t="s">
        <v>19</v>
      </c>
      <c r="C98" s="35">
        <v>5733303</v>
      </c>
      <c r="D98" s="35">
        <v>7064134</v>
      </c>
      <c r="E98" s="36">
        <v>7105397</v>
      </c>
      <c r="F98" s="48">
        <v>6370020</v>
      </c>
      <c r="G98" s="35">
        <v>0</v>
      </c>
      <c r="H98" s="52">
        <v>0</v>
      </c>
      <c r="I98" s="38">
        <v>1677783</v>
      </c>
      <c r="J98" s="37">
        <v>9185000</v>
      </c>
      <c r="K98" s="35">
        <v>9530610</v>
      </c>
      <c r="L98" s="36">
        <v>9883209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44475393</v>
      </c>
      <c r="D127" s="41">
        <f t="shared" ref="D127:L127" si="10">SUM(D96:D98)</f>
        <v>71657778</v>
      </c>
      <c r="E127" s="42">
        <f t="shared" si="10"/>
        <v>52285329</v>
      </c>
      <c r="F127" s="43">
        <f t="shared" si="10"/>
        <v>35970036</v>
      </c>
      <c r="G127" s="41">
        <f t="shared" si="10"/>
        <v>54828324</v>
      </c>
      <c r="H127" s="42">
        <f t="shared" si="10"/>
        <v>54828324</v>
      </c>
      <c r="I127" s="44">
        <f t="shared" si="10"/>
        <v>38786011</v>
      </c>
      <c r="J127" s="45">
        <f t="shared" si="10"/>
        <v>73544000</v>
      </c>
      <c r="K127" s="41">
        <f t="shared" si="10"/>
        <v>74741104</v>
      </c>
      <c r="L127" s="42">
        <f t="shared" si="10"/>
        <v>78051838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1017792</v>
      </c>
      <c r="G130" s="35">
        <v>2613492</v>
      </c>
      <c r="H130" s="52">
        <v>2613492</v>
      </c>
      <c r="I130" s="38">
        <v>2228497</v>
      </c>
      <c r="J130" s="37">
        <v>1067796</v>
      </c>
      <c r="K130" s="35">
        <v>1125015</v>
      </c>
      <c r="L130" s="36">
        <v>1173215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4844991</v>
      </c>
      <c r="D133" s="35">
        <v>2135244</v>
      </c>
      <c r="E133" s="36">
        <v>2987417</v>
      </c>
      <c r="F133" s="48">
        <v>4200000</v>
      </c>
      <c r="G133" s="35">
        <v>7451136</v>
      </c>
      <c r="H133" s="52">
        <v>7451136</v>
      </c>
      <c r="I133" s="38">
        <v>47230</v>
      </c>
      <c r="J133" s="37">
        <v>5490000</v>
      </c>
      <c r="K133" s="35">
        <v>5742540</v>
      </c>
      <c r="L133" s="36">
        <v>6000954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54667680</v>
      </c>
      <c r="D136" s="35">
        <v>55902285</v>
      </c>
      <c r="E136" s="36">
        <v>74710013</v>
      </c>
      <c r="F136" s="48">
        <v>39933684</v>
      </c>
      <c r="G136" s="35">
        <v>39585036</v>
      </c>
      <c r="H136" s="52">
        <v>39585036</v>
      </c>
      <c r="I136" s="38">
        <v>320308255</v>
      </c>
      <c r="J136" s="37">
        <v>56029855</v>
      </c>
      <c r="K136" s="35">
        <v>54577270</v>
      </c>
      <c r="L136" s="36">
        <v>57075152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59512671</v>
      </c>
      <c r="D157" s="66">
        <f t="shared" ref="D157:L157" si="11">+D130+D131+D133+D136</f>
        <v>58037529</v>
      </c>
      <c r="E157" s="67">
        <f t="shared" si="11"/>
        <v>77697430</v>
      </c>
      <c r="F157" s="68">
        <f t="shared" si="11"/>
        <v>45151476</v>
      </c>
      <c r="G157" s="66">
        <f t="shared" si="11"/>
        <v>49649664</v>
      </c>
      <c r="H157" s="67">
        <f t="shared" si="11"/>
        <v>49649664</v>
      </c>
      <c r="I157" s="69">
        <f t="shared" si="11"/>
        <v>322583982</v>
      </c>
      <c r="J157" s="70">
        <f t="shared" si="11"/>
        <v>62587651</v>
      </c>
      <c r="K157" s="66">
        <f t="shared" si="11"/>
        <v>61444825</v>
      </c>
      <c r="L157" s="67">
        <f t="shared" si="11"/>
        <v>64249321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21803604</v>
      </c>
      <c r="G161" s="35">
        <v>9426144</v>
      </c>
      <c r="H161" s="52">
        <v>9426144</v>
      </c>
      <c r="I161" s="38">
        <v>306077</v>
      </c>
      <c r="J161" s="37">
        <v>2200000</v>
      </c>
      <c r="K161" s="35">
        <v>2307000</v>
      </c>
      <c r="L161" s="36">
        <v>2416140</v>
      </c>
    </row>
    <row r="162" spans="1:12" x14ac:dyDescent="0.25">
      <c r="A162" s="34" t="s">
        <v>99</v>
      </c>
      <c r="B162" s="20" t="s">
        <v>19</v>
      </c>
      <c r="C162" s="35">
        <v>7046533</v>
      </c>
      <c r="D162" s="35">
        <v>9405085</v>
      </c>
      <c r="E162" s="36">
        <v>10719072</v>
      </c>
      <c r="F162" s="48">
        <v>4500024</v>
      </c>
      <c r="G162" s="35">
        <v>6072</v>
      </c>
      <c r="H162" s="52">
        <v>6072</v>
      </c>
      <c r="I162" s="38">
        <v>1915106</v>
      </c>
      <c r="J162" s="37">
        <v>8735000</v>
      </c>
      <c r="K162" s="35">
        <v>9059910</v>
      </c>
      <c r="L162" s="36">
        <v>9391327</v>
      </c>
    </row>
    <row r="163" spans="1:12" x14ac:dyDescent="0.25">
      <c r="A163" s="34" t="s">
        <v>100</v>
      </c>
      <c r="B163" s="20" t="s">
        <v>19</v>
      </c>
      <c r="C163" s="35">
        <v>142962</v>
      </c>
      <c r="D163" s="35">
        <v>204284</v>
      </c>
      <c r="E163" s="36">
        <v>359522</v>
      </c>
      <c r="F163" s="48">
        <v>4869984</v>
      </c>
      <c r="G163" s="35">
        <v>1340004</v>
      </c>
      <c r="H163" s="52">
        <v>1340004</v>
      </c>
      <c r="I163" s="38">
        <v>207451146</v>
      </c>
      <c r="J163" s="37">
        <v>2750000</v>
      </c>
      <c r="K163" s="35">
        <v>2819000</v>
      </c>
      <c r="L163" s="36">
        <v>2889605</v>
      </c>
    </row>
    <row r="164" spans="1:12" x14ac:dyDescent="0.25">
      <c r="A164" s="64" t="s">
        <v>101</v>
      </c>
      <c r="B164" s="65" t="s">
        <v>102</v>
      </c>
      <c r="C164" s="80">
        <f>SUM(C160:C163)</f>
        <v>7189495</v>
      </c>
      <c r="D164" s="81">
        <f t="shared" ref="D164:L164" si="12">SUM(D160:D163)</f>
        <v>9609369</v>
      </c>
      <c r="E164" s="82">
        <f t="shared" si="12"/>
        <v>11078594</v>
      </c>
      <c r="F164" s="80">
        <f t="shared" si="12"/>
        <v>31173612</v>
      </c>
      <c r="G164" s="81">
        <f t="shared" si="12"/>
        <v>10772220</v>
      </c>
      <c r="H164" s="82">
        <f t="shared" si="12"/>
        <v>10772220</v>
      </c>
      <c r="I164" s="83">
        <f t="shared" si="12"/>
        <v>209672329</v>
      </c>
      <c r="J164" s="84">
        <f t="shared" si="12"/>
        <v>13685000</v>
      </c>
      <c r="K164" s="81">
        <f t="shared" si="12"/>
        <v>14185910</v>
      </c>
      <c r="L164" s="82">
        <f t="shared" si="12"/>
        <v>14697072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34032</v>
      </c>
      <c r="H167" s="52">
        <v>34032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1863003</v>
      </c>
      <c r="D168" s="35">
        <v>1643582</v>
      </c>
      <c r="E168" s="36">
        <v>3702544</v>
      </c>
      <c r="F168" s="48">
        <v>43018632</v>
      </c>
      <c r="G168" s="35">
        <v>22597836</v>
      </c>
      <c r="H168" s="52">
        <v>22597836</v>
      </c>
      <c r="I168" s="38">
        <v>5002432</v>
      </c>
      <c r="J168" s="37">
        <v>23710000</v>
      </c>
      <c r="K168" s="35">
        <v>24086860</v>
      </c>
      <c r="L168" s="36">
        <v>25086201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1863003</v>
      </c>
      <c r="D169" s="81">
        <f t="shared" si="13"/>
        <v>1643582</v>
      </c>
      <c r="E169" s="82">
        <f t="shared" si="13"/>
        <v>3702544</v>
      </c>
      <c r="F169" s="80">
        <f t="shared" si="13"/>
        <v>43018632</v>
      </c>
      <c r="G169" s="81">
        <f t="shared" si="13"/>
        <v>22631868</v>
      </c>
      <c r="H169" s="82">
        <f t="shared" si="13"/>
        <v>22631868</v>
      </c>
      <c r="I169" s="83">
        <f t="shared" si="13"/>
        <v>5002432</v>
      </c>
      <c r="J169" s="84">
        <f t="shared" si="13"/>
        <v>23710000</v>
      </c>
      <c r="K169" s="81">
        <f t="shared" si="13"/>
        <v>24086860</v>
      </c>
      <c r="L169" s="82">
        <f t="shared" si="13"/>
        <v>25086201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49341</v>
      </c>
      <c r="D20" s="35">
        <v>23948</v>
      </c>
      <c r="E20" s="36">
        <v>1304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49341</v>
      </c>
      <c r="D23" s="41">
        <f t="shared" ref="D23:L23" si="2">D20+D21+D22</f>
        <v>23948</v>
      </c>
      <c r="E23" s="42">
        <f t="shared" si="2"/>
        <v>1304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91395</v>
      </c>
      <c r="D26" s="35">
        <v>77037</v>
      </c>
      <c r="E26" s="36">
        <v>52992</v>
      </c>
      <c r="F26" s="48">
        <v>70000</v>
      </c>
      <c r="G26" s="35">
        <v>70000</v>
      </c>
      <c r="H26" s="52">
        <v>70000</v>
      </c>
      <c r="I26" s="38">
        <v>81012</v>
      </c>
      <c r="J26" s="37">
        <v>150000</v>
      </c>
      <c r="K26" s="35">
        <v>157350</v>
      </c>
      <c r="L26" s="36">
        <v>164588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91395</v>
      </c>
      <c r="D29" s="41">
        <f t="shared" ref="D29:L29" si="3">D26+D27+D28</f>
        <v>77037</v>
      </c>
      <c r="E29" s="42">
        <f t="shared" si="3"/>
        <v>52992</v>
      </c>
      <c r="F29" s="43">
        <f t="shared" si="3"/>
        <v>70000</v>
      </c>
      <c r="G29" s="41">
        <f t="shared" si="3"/>
        <v>70000</v>
      </c>
      <c r="H29" s="42">
        <f t="shared" si="3"/>
        <v>70000</v>
      </c>
      <c r="I29" s="44">
        <f t="shared" si="3"/>
        <v>81012</v>
      </c>
      <c r="J29" s="45">
        <f t="shared" si="3"/>
        <v>150000</v>
      </c>
      <c r="K29" s="41">
        <f t="shared" si="3"/>
        <v>157350</v>
      </c>
      <c r="L29" s="42">
        <f t="shared" si="3"/>
        <v>164588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219683937</v>
      </c>
      <c r="D53" s="35">
        <v>228832154</v>
      </c>
      <c r="E53" s="36">
        <v>237853569</v>
      </c>
      <c r="F53" s="48">
        <v>266342653</v>
      </c>
      <c r="G53" s="35">
        <v>259057829</v>
      </c>
      <c r="H53" s="52">
        <v>259057829</v>
      </c>
      <c r="I53" s="38">
        <v>250483573</v>
      </c>
      <c r="J53" s="37">
        <v>259739004</v>
      </c>
      <c r="K53" s="35">
        <v>270838785</v>
      </c>
      <c r="L53" s="36">
        <v>282991454</v>
      </c>
    </row>
    <row r="54" spans="1:12" x14ac:dyDescent="0.25">
      <c r="A54" s="34" t="s">
        <v>52</v>
      </c>
      <c r="B54" s="20" t="s">
        <v>19</v>
      </c>
      <c r="C54" s="35">
        <v>44070798</v>
      </c>
      <c r="D54" s="35">
        <v>44496040</v>
      </c>
      <c r="E54" s="36">
        <v>45775859</v>
      </c>
      <c r="F54" s="48">
        <v>54879144</v>
      </c>
      <c r="G54" s="35">
        <v>54971067</v>
      </c>
      <c r="H54" s="52">
        <v>54971067</v>
      </c>
      <c r="I54" s="38">
        <v>51232481</v>
      </c>
      <c r="J54" s="37">
        <v>50964112</v>
      </c>
      <c r="K54" s="35">
        <v>50214970</v>
      </c>
      <c r="L54" s="36">
        <v>52469379</v>
      </c>
    </row>
    <row r="55" spans="1:12" x14ac:dyDescent="0.25">
      <c r="A55" s="34" t="s">
        <v>53</v>
      </c>
      <c r="B55" s="20" t="s">
        <v>19</v>
      </c>
      <c r="C55" s="35">
        <v>23119601</v>
      </c>
      <c r="D55" s="35">
        <v>23947672</v>
      </c>
      <c r="E55" s="36">
        <v>25148127</v>
      </c>
      <c r="F55" s="48">
        <v>48561315</v>
      </c>
      <c r="G55" s="35">
        <v>48561315</v>
      </c>
      <c r="H55" s="52">
        <v>48561315</v>
      </c>
      <c r="I55" s="38">
        <v>24671706</v>
      </c>
      <c r="J55" s="37">
        <v>31699386</v>
      </c>
      <c r="K55" s="35">
        <v>33044744</v>
      </c>
      <c r="L55" s="36">
        <v>34451994</v>
      </c>
    </row>
    <row r="56" spans="1:12" x14ac:dyDescent="0.25">
      <c r="A56" s="34" t="s">
        <v>54</v>
      </c>
      <c r="B56" s="20" t="s">
        <v>19</v>
      </c>
      <c r="C56" s="35">
        <v>36160330</v>
      </c>
      <c r="D56" s="35">
        <v>36192142</v>
      </c>
      <c r="E56" s="36">
        <v>36359939</v>
      </c>
      <c r="F56" s="48">
        <v>18705230</v>
      </c>
      <c r="G56" s="35">
        <v>18837930</v>
      </c>
      <c r="H56" s="52">
        <v>18837930</v>
      </c>
      <c r="I56" s="38">
        <v>40128213</v>
      </c>
      <c r="J56" s="37">
        <v>21185807</v>
      </c>
      <c r="K56" s="35">
        <v>22199354</v>
      </c>
      <c r="L56" s="36">
        <v>23220521</v>
      </c>
    </row>
    <row r="57" spans="1:12" x14ac:dyDescent="0.25">
      <c r="A57" s="34" t="s">
        <v>55</v>
      </c>
      <c r="B57" s="20" t="s">
        <v>19</v>
      </c>
      <c r="C57" s="35">
        <v>17757879</v>
      </c>
      <c r="D57" s="35">
        <v>18162844</v>
      </c>
      <c r="E57" s="36">
        <v>19553353</v>
      </c>
      <c r="F57" s="48">
        <v>23253561</v>
      </c>
      <c r="G57" s="35">
        <v>31233757</v>
      </c>
      <c r="H57" s="52">
        <v>31233757</v>
      </c>
      <c r="I57" s="38">
        <v>19868591</v>
      </c>
      <c r="J57" s="37">
        <v>20638708</v>
      </c>
      <c r="K57" s="35">
        <v>21562597</v>
      </c>
      <c r="L57" s="36">
        <v>22528983</v>
      </c>
    </row>
    <row r="58" spans="1:12" x14ac:dyDescent="0.25">
      <c r="A58" s="34" t="s">
        <v>56</v>
      </c>
      <c r="B58" s="20" t="s">
        <v>19</v>
      </c>
      <c r="C58" s="35">
        <v>16955784</v>
      </c>
      <c r="D58" s="35">
        <v>19394996</v>
      </c>
      <c r="E58" s="36">
        <v>18057577</v>
      </c>
      <c r="F58" s="48">
        <v>24700380</v>
      </c>
      <c r="G58" s="35">
        <v>24700380</v>
      </c>
      <c r="H58" s="52">
        <v>24700380</v>
      </c>
      <c r="I58" s="38">
        <v>20518922</v>
      </c>
      <c r="J58" s="37">
        <v>20980000</v>
      </c>
      <c r="K58" s="35">
        <v>20980000</v>
      </c>
      <c r="L58" s="36">
        <v>20980000</v>
      </c>
    </row>
    <row r="59" spans="1:12" x14ac:dyDescent="0.25">
      <c r="A59" s="34" t="s">
        <v>57</v>
      </c>
      <c r="B59" s="20" t="s">
        <v>19</v>
      </c>
      <c r="C59" s="35">
        <v>633000</v>
      </c>
      <c r="D59" s="35">
        <v>614200</v>
      </c>
      <c r="E59" s="36">
        <v>571700</v>
      </c>
      <c r="F59" s="48">
        <v>3174602</v>
      </c>
      <c r="G59" s="35">
        <v>3174602</v>
      </c>
      <c r="H59" s="52">
        <v>3174602</v>
      </c>
      <c r="I59" s="38">
        <v>589983</v>
      </c>
      <c r="J59" s="37">
        <v>530400</v>
      </c>
      <c r="K59" s="35">
        <v>530400</v>
      </c>
      <c r="L59" s="36">
        <v>530400</v>
      </c>
    </row>
    <row r="60" spans="1:12" x14ac:dyDescent="0.25">
      <c r="A60" s="34" t="s">
        <v>58</v>
      </c>
      <c r="B60" s="20" t="s">
        <v>19</v>
      </c>
      <c r="C60" s="35">
        <v>945348</v>
      </c>
      <c r="D60" s="35">
        <v>1003218</v>
      </c>
      <c r="E60" s="36">
        <v>1041164</v>
      </c>
      <c r="F60" s="48">
        <v>6402446</v>
      </c>
      <c r="G60" s="35">
        <v>6402446</v>
      </c>
      <c r="H60" s="52">
        <v>6402446</v>
      </c>
      <c r="I60" s="38">
        <v>1110426</v>
      </c>
      <c r="J60" s="37">
        <v>1786521</v>
      </c>
      <c r="K60" s="35">
        <v>1820843</v>
      </c>
      <c r="L60" s="36">
        <v>1856770</v>
      </c>
    </row>
    <row r="61" spans="1:12" x14ac:dyDescent="0.25">
      <c r="A61" s="34" t="s">
        <v>59</v>
      </c>
      <c r="B61" s="20" t="s">
        <v>19</v>
      </c>
      <c r="C61" s="35">
        <v>11722082</v>
      </c>
      <c r="D61" s="35">
        <v>8416999</v>
      </c>
      <c r="E61" s="36">
        <v>4430397</v>
      </c>
      <c r="F61" s="48">
        <v>8206272</v>
      </c>
      <c r="G61" s="35">
        <v>8366835</v>
      </c>
      <c r="H61" s="52">
        <v>8366835</v>
      </c>
      <c r="I61" s="38">
        <v>5284323</v>
      </c>
      <c r="J61" s="37">
        <v>3610914</v>
      </c>
      <c r="K61" s="35">
        <v>3700537</v>
      </c>
      <c r="L61" s="36">
        <v>3794277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368406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1877006</v>
      </c>
      <c r="D63" s="35">
        <v>2099856</v>
      </c>
      <c r="E63" s="36">
        <v>-1039878</v>
      </c>
      <c r="F63" s="48">
        <v>4204531</v>
      </c>
      <c r="G63" s="35">
        <v>4204531</v>
      </c>
      <c r="H63" s="52">
        <v>4204531</v>
      </c>
      <c r="I63" s="38">
        <v>584197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6586252</v>
      </c>
      <c r="D64" s="35">
        <v>8435536</v>
      </c>
      <c r="E64" s="36">
        <v>11168759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21600</v>
      </c>
      <c r="G68" s="35">
        <v>21600</v>
      </c>
      <c r="H68" s="52">
        <v>21600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379512017</v>
      </c>
      <c r="D69" s="41">
        <f t="shared" ref="D69:L69" si="5">SUM(D53:D68)</f>
        <v>391595657</v>
      </c>
      <c r="E69" s="42">
        <f t="shared" si="5"/>
        <v>398920566</v>
      </c>
      <c r="F69" s="43">
        <f t="shared" si="5"/>
        <v>458451734</v>
      </c>
      <c r="G69" s="41">
        <f t="shared" si="5"/>
        <v>459532292</v>
      </c>
      <c r="H69" s="42">
        <f t="shared" si="5"/>
        <v>459532292</v>
      </c>
      <c r="I69" s="44">
        <f t="shared" si="5"/>
        <v>414840821</v>
      </c>
      <c r="J69" s="45">
        <f t="shared" si="5"/>
        <v>411134852</v>
      </c>
      <c r="K69" s="41">
        <f t="shared" si="5"/>
        <v>424892230</v>
      </c>
      <c r="L69" s="42">
        <f t="shared" si="5"/>
        <v>442823778</v>
      </c>
    </row>
    <row r="70" spans="1:12" x14ac:dyDescent="0.25">
      <c r="A70" s="58" t="s">
        <v>70</v>
      </c>
      <c r="B70" s="20" t="s">
        <v>19</v>
      </c>
      <c r="C70" s="35">
        <v>5693434</v>
      </c>
      <c r="D70" s="35">
        <v>9643562</v>
      </c>
      <c r="E70" s="36">
        <v>2991650</v>
      </c>
      <c r="F70" s="48">
        <v>0</v>
      </c>
      <c r="G70" s="35">
        <v>0</v>
      </c>
      <c r="H70" s="52">
        <v>0</v>
      </c>
      <c r="I70" s="38">
        <v>8000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385205451</v>
      </c>
      <c r="D71" s="41">
        <f t="shared" ref="D71:L71" si="6">D69+D70</f>
        <v>401239219</v>
      </c>
      <c r="E71" s="42">
        <f t="shared" si="6"/>
        <v>401912216</v>
      </c>
      <c r="F71" s="43">
        <f t="shared" si="6"/>
        <v>458451734</v>
      </c>
      <c r="G71" s="41">
        <f t="shared" si="6"/>
        <v>459532292</v>
      </c>
      <c r="H71" s="42">
        <f t="shared" si="6"/>
        <v>459532292</v>
      </c>
      <c r="I71" s="44">
        <f t="shared" si="6"/>
        <v>414848821</v>
      </c>
      <c r="J71" s="45">
        <f t="shared" si="6"/>
        <v>411134852</v>
      </c>
      <c r="K71" s="41">
        <f t="shared" si="6"/>
        <v>424892230</v>
      </c>
      <c r="L71" s="42">
        <f t="shared" si="6"/>
        <v>442823778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211446918</v>
      </c>
      <c r="D79" s="35">
        <v>259148288</v>
      </c>
      <c r="E79" s="36">
        <v>231501623</v>
      </c>
      <c r="F79" s="48">
        <v>217000000</v>
      </c>
      <c r="G79" s="35">
        <v>254721928</v>
      </c>
      <c r="H79" s="52">
        <v>254721928</v>
      </c>
      <c r="I79" s="38">
        <v>0</v>
      </c>
      <c r="J79" s="37">
        <v>200756403</v>
      </c>
      <c r="K79" s="35">
        <v>209037206</v>
      </c>
      <c r="L79" s="36">
        <v>217699525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211446918</v>
      </c>
      <c r="D83" s="41">
        <f t="shared" ref="D83:L83" si="7">SUM(D79:D81)</f>
        <v>259148288</v>
      </c>
      <c r="E83" s="42">
        <f t="shared" si="7"/>
        <v>231501623</v>
      </c>
      <c r="F83" s="43">
        <f t="shared" si="7"/>
        <v>217000000</v>
      </c>
      <c r="G83" s="41">
        <f t="shared" si="7"/>
        <v>254721928</v>
      </c>
      <c r="H83" s="42">
        <f t="shared" si="7"/>
        <v>254721928</v>
      </c>
      <c r="I83" s="44">
        <f t="shared" si="7"/>
        <v>0</v>
      </c>
      <c r="J83" s="45">
        <f t="shared" si="7"/>
        <v>200756403</v>
      </c>
      <c r="K83" s="41">
        <f t="shared" si="7"/>
        <v>209037206</v>
      </c>
      <c r="L83" s="42">
        <f t="shared" si="7"/>
        <v>217699525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65000000</v>
      </c>
      <c r="D91" s="35">
        <v>60000000</v>
      </c>
      <c r="E91" s="36">
        <v>75000000</v>
      </c>
      <c r="F91" s="48">
        <v>30000000</v>
      </c>
      <c r="G91" s="35">
        <v>21400000</v>
      </c>
      <c r="H91" s="52">
        <v>21400000</v>
      </c>
      <c r="I91" s="38">
        <v>15011177</v>
      </c>
      <c r="J91" s="37">
        <v>50000000</v>
      </c>
      <c r="K91" s="35">
        <v>75000000</v>
      </c>
      <c r="L91" s="36">
        <v>90000000</v>
      </c>
    </row>
    <row r="92" spans="1:12" x14ac:dyDescent="0.25">
      <c r="A92" s="34" t="s">
        <v>83</v>
      </c>
      <c r="B92" s="20" t="s">
        <v>19</v>
      </c>
      <c r="C92" s="35">
        <v>100127955</v>
      </c>
      <c r="D92" s="35">
        <v>118894467</v>
      </c>
      <c r="E92" s="36">
        <v>138215219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165127955</v>
      </c>
      <c r="D93" s="41">
        <f t="shared" ref="D93:L93" si="9">SUM(D91:D92)</f>
        <v>178894467</v>
      </c>
      <c r="E93" s="42">
        <f t="shared" si="9"/>
        <v>213215219</v>
      </c>
      <c r="F93" s="43">
        <f t="shared" si="9"/>
        <v>30000000</v>
      </c>
      <c r="G93" s="41">
        <f t="shared" si="9"/>
        <v>21400000</v>
      </c>
      <c r="H93" s="42">
        <f t="shared" si="9"/>
        <v>21400000</v>
      </c>
      <c r="I93" s="44">
        <f t="shared" si="9"/>
        <v>15011177</v>
      </c>
      <c r="J93" s="45">
        <f t="shared" si="9"/>
        <v>50000000</v>
      </c>
      <c r="K93" s="41">
        <f t="shared" si="9"/>
        <v>75000000</v>
      </c>
      <c r="L93" s="42">
        <f t="shared" si="9"/>
        <v>90000000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51573757</v>
      </c>
      <c r="D96" s="35">
        <v>36357169</v>
      </c>
      <c r="E96" s="36">
        <v>34329855</v>
      </c>
      <c r="F96" s="48">
        <v>56662149</v>
      </c>
      <c r="G96" s="35">
        <v>71728370</v>
      </c>
      <c r="H96" s="52">
        <v>71728370</v>
      </c>
      <c r="I96" s="38">
        <v>55465218</v>
      </c>
      <c r="J96" s="37">
        <v>66906998</v>
      </c>
      <c r="K96" s="35">
        <v>71996121</v>
      </c>
      <c r="L96" s="36">
        <v>75453588</v>
      </c>
    </row>
    <row r="97" spans="1:12" x14ac:dyDescent="0.25">
      <c r="A97" s="55" t="s">
        <v>87</v>
      </c>
      <c r="B97" s="20" t="s">
        <v>19</v>
      </c>
      <c r="C97" s="35">
        <v>37285195</v>
      </c>
      <c r="D97" s="35">
        <v>36747348</v>
      </c>
      <c r="E97" s="36">
        <v>56237553</v>
      </c>
      <c r="F97" s="48">
        <v>45301910</v>
      </c>
      <c r="G97" s="35">
        <v>46101910</v>
      </c>
      <c r="H97" s="52">
        <v>46101910</v>
      </c>
      <c r="I97" s="38">
        <v>54513301</v>
      </c>
      <c r="J97" s="37">
        <v>27200000</v>
      </c>
      <c r="K97" s="35">
        <v>28605950</v>
      </c>
      <c r="L97" s="36">
        <v>29713642</v>
      </c>
    </row>
    <row r="98" spans="1:12" x14ac:dyDescent="0.25">
      <c r="A98" s="55" t="s">
        <v>88</v>
      </c>
      <c r="B98" s="20" t="s">
        <v>19</v>
      </c>
      <c r="C98" s="35">
        <v>38199966</v>
      </c>
      <c r="D98" s="35">
        <v>107480586</v>
      </c>
      <c r="E98" s="36">
        <v>232978271</v>
      </c>
      <c r="F98" s="48">
        <v>209745366</v>
      </c>
      <c r="G98" s="35">
        <v>181367417</v>
      </c>
      <c r="H98" s="52">
        <v>181367417</v>
      </c>
      <c r="I98" s="38">
        <v>251145248</v>
      </c>
      <c r="J98" s="37">
        <v>144693332</v>
      </c>
      <c r="K98" s="35">
        <v>157219352</v>
      </c>
      <c r="L98" s="36">
        <v>145996044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127058918</v>
      </c>
      <c r="D127" s="41">
        <f t="shared" ref="D127:L127" si="10">SUM(D96:D98)</f>
        <v>180585103</v>
      </c>
      <c r="E127" s="42">
        <f t="shared" si="10"/>
        <v>323545679</v>
      </c>
      <c r="F127" s="43">
        <f t="shared" si="10"/>
        <v>311709425</v>
      </c>
      <c r="G127" s="41">
        <f t="shared" si="10"/>
        <v>299197697</v>
      </c>
      <c r="H127" s="42">
        <f t="shared" si="10"/>
        <v>299197697</v>
      </c>
      <c r="I127" s="44">
        <f t="shared" si="10"/>
        <v>361123767</v>
      </c>
      <c r="J127" s="45">
        <f t="shared" si="10"/>
        <v>238800330</v>
      </c>
      <c r="K127" s="41">
        <f t="shared" si="10"/>
        <v>257821423</v>
      </c>
      <c r="L127" s="42">
        <f t="shared" si="10"/>
        <v>251163274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7871135</v>
      </c>
      <c r="D133" s="35">
        <v>7644042</v>
      </c>
      <c r="E133" s="36">
        <v>8426183</v>
      </c>
      <c r="F133" s="48">
        <v>9718182</v>
      </c>
      <c r="G133" s="35">
        <v>9718182</v>
      </c>
      <c r="H133" s="52">
        <v>9718182</v>
      </c>
      <c r="I133" s="38">
        <v>7030368</v>
      </c>
      <c r="J133" s="37">
        <v>9000000</v>
      </c>
      <c r="K133" s="35">
        <v>9414000</v>
      </c>
      <c r="L133" s="36">
        <v>9847044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81892975</v>
      </c>
      <c r="D136" s="35">
        <v>92161816</v>
      </c>
      <c r="E136" s="36">
        <v>106319528</v>
      </c>
      <c r="F136" s="48">
        <v>91040238</v>
      </c>
      <c r="G136" s="35">
        <v>94114788</v>
      </c>
      <c r="H136" s="52">
        <v>94114788</v>
      </c>
      <c r="I136" s="38">
        <v>83934993</v>
      </c>
      <c r="J136" s="37">
        <v>109976520</v>
      </c>
      <c r="K136" s="35">
        <v>109732009</v>
      </c>
      <c r="L136" s="36">
        <v>112250827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89764110</v>
      </c>
      <c r="D157" s="66">
        <f t="shared" ref="D157:L157" si="11">+D130+D131+D133+D136</f>
        <v>99805858</v>
      </c>
      <c r="E157" s="67">
        <f t="shared" si="11"/>
        <v>114745711</v>
      </c>
      <c r="F157" s="68">
        <f t="shared" si="11"/>
        <v>100758420</v>
      </c>
      <c r="G157" s="66">
        <f t="shared" si="11"/>
        <v>103832970</v>
      </c>
      <c r="H157" s="67">
        <f t="shared" si="11"/>
        <v>103832970</v>
      </c>
      <c r="I157" s="69">
        <f t="shared" si="11"/>
        <v>90965361</v>
      </c>
      <c r="J157" s="70">
        <f t="shared" si="11"/>
        <v>118976520</v>
      </c>
      <c r="K157" s="66">
        <f t="shared" si="11"/>
        <v>119146009</v>
      </c>
      <c r="L157" s="67">
        <f t="shared" si="11"/>
        <v>122097871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48799371</v>
      </c>
      <c r="D161" s="35">
        <v>129474974</v>
      </c>
      <c r="E161" s="36">
        <v>300414391</v>
      </c>
      <c r="F161" s="48">
        <v>0</v>
      </c>
      <c r="G161" s="35">
        <v>0</v>
      </c>
      <c r="H161" s="52">
        <v>0</v>
      </c>
      <c r="I161" s="38">
        <v>18443893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32760871</v>
      </c>
      <c r="D162" s="35">
        <v>90525494</v>
      </c>
      <c r="E162" s="36">
        <v>227314018</v>
      </c>
      <c r="F162" s="48">
        <v>191700000</v>
      </c>
      <c r="G162" s="35">
        <v>166428000</v>
      </c>
      <c r="H162" s="52">
        <v>166428000</v>
      </c>
      <c r="I162" s="38">
        <v>251389818</v>
      </c>
      <c r="J162" s="37">
        <v>137600000</v>
      </c>
      <c r="K162" s="35">
        <v>152028000</v>
      </c>
      <c r="L162" s="36">
        <v>140694088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2000000</v>
      </c>
      <c r="H163" s="52">
        <v>2000000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81560242</v>
      </c>
      <c r="D164" s="81">
        <f t="shared" ref="D164:L164" si="12">SUM(D160:D163)</f>
        <v>220000468</v>
      </c>
      <c r="E164" s="82">
        <f t="shared" si="12"/>
        <v>527728409</v>
      </c>
      <c r="F164" s="80">
        <f t="shared" si="12"/>
        <v>191700000</v>
      </c>
      <c r="G164" s="81">
        <f t="shared" si="12"/>
        <v>168428000</v>
      </c>
      <c r="H164" s="82">
        <f t="shared" si="12"/>
        <v>168428000</v>
      </c>
      <c r="I164" s="83">
        <f t="shared" si="12"/>
        <v>269833711</v>
      </c>
      <c r="J164" s="84">
        <f t="shared" si="12"/>
        <v>137600000</v>
      </c>
      <c r="K164" s="81">
        <f t="shared" si="12"/>
        <v>152028000</v>
      </c>
      <c r="L164" s="82">
        <f t="shared" si="12"/>
        <v>140694088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14006513</v>
      </c>
      <c r="D167" s="35">
        <v>-19614459</v>
      </c>
      <c r="E167" s="36">
        <v>-11429940</v>
      </c>
      <c r="F167" s="48">
        <v>0</v>
      </c>
      <c r="G167" s="35">
        <v>0</v>
      </c>
      <c r="H167" s="52">
        <v>0</v>
      </c>
      <c r="I167" s="38">
        <v>14233074</v>
      </c>
      <c r="J167" s="37">
        <v>21850000</v>
      </c>
      <c r="K167" s="35">
        <v>23000000</v>
      </c>
      <c r="L167" s="36">
        <v>24150000</v>
      </c>
    </row>
    <row r="168" spans="1:12" x14ac:dyDescent="0.25">
      <c r="A168" s="34" t="s">
        <v>105</v>
      </c>
      <c r="B168" s="20" t="s">
        <v>19</v>
      </c>
      <c r="C168" s="35">
        <v>51117744</v>
      </c>
      <c r="D168" s="35">
        <v>137405664</v>
      </c>
      <c r="E168" s="36">
        <v>303407207</v>
      </c>
      <c r="F168" s="48">
        <v>-240600000</v>
      </c>
      <c r="G168" s="35">
        <v>32500000</v>
      </c>
      <c r="H168" s="52">
        <v>32500000</v>
      </c>
      <c r="I168" s="38">
        <v>18508085</v>
      </c>
      <c r="J168" s="37">
        <v>28500000</v>
      </c>
      <c r="K168" s="35">
        <v>39615000</v>
      </c>
      <c r="L168" s="36">
        <v>42035290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65124257</v>
      </c>
      <c r="D169" s="81">
        <f t="shared" si="13"/>
        <v>117791205</v>
      </c>
      <c r="E169" s="82">
        <f t="shared" si="13"/>
        <v>291977267</v>
      </c>
      <c r="F169" s="80">
        <f t="shared" si="13"/>
        <v>-240600000</v>
      </c>
      <c r="G169" s="81">
        <f t="shared" si="13"/>
        <v>32500000</v>
      </c>
      <c r="H169" s="82">
        <f t="shared" si="13"/>
        <v>32500000</v>
      </c>
      <c r="I169" s="83">
        <f t="shared" si="13"/>
        <v>32741159</v>
      </c>
      <c r="J169" s="84">
        <f t="shared" si="13"/>
        <v>50350000</v>
      </c>
      <c r="K169" s="81">
        <f t="shared" si="13"/>
        <v>62615000</v>
      </c>
      <c r="L169" s="82">
        <f t="shared" si="13"/>
        <v>66185290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74678318</v>
      </c>
      <c r="D8" s="35">
        <v>64904572</v>
      </c>
      <c r="E8" s="36">
        <v>80953341</v>
      </c>
      <c r="F8" s="37">
        <v>74755405</v>
      </c>
      <c r="G8" s="35">
        <v>74755405</v>
      </c>
      <c r="H8" s="36">
        <v>74755405</v>
      </c>
      <c r="I8" s="38">
        <v>62366111</v>
      </c>
      <c r="J8" s="37">
        <v>92359878</v>
      </c>
      <c r="K8" s="35">
        <v>96596888</v>
      </c>
      <c r="L8" s="36">
        <v>101047992</v>
      </c>
    </row>
    <row r="9" spans="1:12" ht="22.5" customHeight="1" x14ac:dyDescent="0.25">
      <c r="A9" s="39" t="s">
        <v>24</v>
      </c>
      <c r="B9" s="20" t="s">
        <v>19</v>
      </c>
      <c r="C9" s="35">
        <v>-2404248</v>
      </c>
      <c r="D9" s="35">
        <v>-2642257</v>
      </c>
      <c r="E9" s="36">
        <v>-3947753</v>
      </c>
      <c r="F9" s="37">
        <v>-15601815</v>
      </c>
      <c r="G9" s="35">
        <v>-15601815</v>
      </c>
      <c r="H9" s="36">
        <v>-15601815</v>
      </c>
      <c r="I9" s="38">
        <v>-9143541</v>
      </c>
      <c r="J9" s="37">
        <v>-15032564</v>
      </c>
      <c r="K9" s="35">
        <v>-15721580</v>
      </c>
      <c r="L9" s="36">
        <v>-16455455</v>
      </c>
    </row>
    <row r="10" spans="1:12" x14ac:dyDescent="0.25">
      <c r="A10" s="40" t="s">
        <v>25</v>
      </c>
      <c r="B10" s="20" t="s">
        <v>19</v>
      </c>
      <c r="C10" s="41">
        <f>C8+C9</f>
        <v>72274070</v>
      </c>
      <c r="D10" s="41">
        <f t="shared" ref="D10:L10" si="0">D8+D9</f>
        <v>62262315</v>
      </c>
      <c r="E10" s="42">
        <f t="shared" si="0"/>
        <v>77005588</v>
      </c>
      <c r="F10" s="43">
        <f t="shared" si="0"/>
        <v>59153590</v>
      </c>
      <c r="G10" s="41">
        <f t="shared" si="0"/>
        <v>59153590</v>
      </c>
      <c r="H10" s="42">
        <f t="shared" si="0"/>
        <v>59153590</v>
      </c>
      <c r="I10" s="44">
        <f t="shared" si="0"/>
        <v>53222570</v>
      </c>
      <c r="J10" s="45">
        <f t="shared" si="0"/>
        <v>77327314</v>
      </c>
      <c r="K10" s="41">
        <f t="shared" si="0"/>
        <v>80875308</v>
      </c>
      <c r="L10" s="42">
        <f t="shared" si="0"/>
        <v>84592537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133084607</v>
      </c>
      <c r="D14" s="35">
        <v>118981611</v>
      </c>
      <c r="E14" s="36">
        <v>122979462</v>
      </c>
      <c r="F14" s="37">
        <v>162250727</v>
      </c>
      <c r="G14" s="35">
        <v>162250727</v>
      </c>
      <c r="H14" s="36">
        <v>162250727</v>
      </c>
      <c r="I14" s="38">
        <v>136318624</v>
      </c>
      <c r="J14" s="37">
        <v>180099185</v>
      </c>
      <c r="K14" s="35">
        <v>208479563</v>
      </c>
      <c r="L14" s="36">
        <v>241297293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3463765</v>
      </c>
      <c r="D16" s="35">
        <v>6217635</v>
      </c>
      <c r="E16" s="36">
        <v>2906256</v>
      </c>
      <c r="F16" s="37">
        <v>-4129866</v>
      </c>
      <c r="G16" s="35">
        <v>-4129866</v>
      </c>
      <c r="H16" s="36">
        <v>-4129866</v>
      </c>
      <c r="I16" s="38">
        <v>2451943</v>
      </c>
      <c r="J16" s="37">
        <v>-9009420</v>
      </c>
      <c r="K16" s="35">
        <v>-10416000</v>
      </c>
      <c r="L16" s="36">
        <v>-12054000</v>
      </c>
    </row>
    <row r="17" spans="1:12" x14ac:dyDescent="0.25">
      <c r="A17" s="40" t="s">
        <v>31</v>
      </c>
      <c r="B17" s="20" t="s">
        <v>19</v>
      </c>
      <c r="C17" s="41">
        <f>C14+C15+C16</f>
        <v>136548372</v>
      </c>
      <c r="D17" s="41">
        <f t="shared" ref="D17:L17" si="1">D14+D15+D16</f>
        <v>125199246</v>
      </c>
      <c r="E17" s="42">
        <f t="shared" si="1"/>
        <v>125885718</v>
      </c>
      <c r="F17" s="43">
        <f t="shared" si="1"/>
        <v>158120861</v>
      </c>
      <c r="G17" s="41">
        <f t="shared" si="1"/>
        <v>158120861</v>
      </c>
      <c r="H17" s="42">
        <f t="shared" si="1"/>
        <v>158120861</v>
      </c>
      <c r="I17" s="44">
        <f t="shared" si="1"/>
        <v>138770567</v>
      </c>
      <c r="J17" s="45">
        <f t="shared" si="1"/>
        <v>171089765</v>
      </c>
      <c r="K17" s="41">
        <f t="shared" si="1"/>
        <v>198063563</v>
      </c>
      <c r="L17" s="42">
        <f t="shared" si="1"/>
        <v>229243293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31726467</v>
      </c>
      <c r="D20" s="35">
        <v>29351595</v>
      </c>
      <c r="E20" s="36">
        <v>29890299</v>
      </c>
      <c r="F20" s="37">
        <v>33389866</v>
      </c>
      <c r="G20" s="35">
        <v>33389866</v>
      </c>
      <c r="H20" s="36">
        <v>33389866</v>
      </c>
      <c r="I20" s="38">
        <v>31285162</v>
      </c>
      <c r="J20" s="37">
        <v>45217608</v>
      </c>
      <c r="K20" s="35">
        <v>47403072</v>
      </c>
      <c r="L20" s="36">
        <v>49590536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-800010</v>
      </c>
      <c r="D22" s="35">
        <v>-1225776</v>
      </c>
      <c r="E22" s="36">
        <v>-1533562</v>
      </c>
      <c r="F22" s="37">
        <v>-4129866</v>
      </c>
      <c r="G22" s="35">
        <v>-4129866</v>
      </c>
      <c r="H22" s="49">
        <v>-4129866</v>
      </c>
      <c r="I22" s="38">
        <v>-1702290</v>
      </c>
      <c r="J22" s="37">
        <v>-15092400</v>
      </c>
      <c r="K22" s="35">
        <v>-15720000</v>
      </c>
      <c r="L22" s="36">
        <v>-16560000</v>
      </c>
    </row>
    <row r="23" spans="1:12" x14ac:dyDescent="0.25">
      <c r="A23" s="40" t="s">
        <v>36</v>
      </c>
      <c r="B23" s="50" t="s">
        <v>19</v>
      </c>
      <c r="C23" s="41">
        <f>C20+C21+C22</f>
        <v>30926457</v>
      </c>
      <c r="D23" s="41">
        <f t="shared" ref="D23:L23" si="2">D20+D21+D22</f>
        <v>28125819</v>
      </c>
      <c r="E23" s="42">
        <f t="shared" si="2"/>
        <v>28356737</v>
      </c>
      <c r="F23" s="43">
        <f t="shared" si="2"/>
        <v>29260000</v>
      </c>
      <c r="G23" s="41">
        <f t="shared" si="2"/>
        <v>29260000</v>
      </c>
      <c r="H23" s="42">
        <f t="shared" si="2"/>
        <v>29260000</v>
      </c>
      <c r="I23" s="44">
        <f t="shared" si="2"/>
        <v>29582872</v>
      </c>
      <c r="J23" s="45">
        <f t="shared" si="2"/>
        <v>30125208</v>
      </c>
      <c r="K23" s="41">
        <f t="shared" si="2"/>
        <v>31683072</v>
      </c>
      <c r="L23" s="42">
        <f t="shared" si="2"/>
        <v>33030536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31230951</v>
      </c>
      <c r="D26" s="35">
        <v>32552037</v>
      </c>
      <c r="E26" s="36">
        <v>35604962</v>
      </c>
      <c r="F26" s="48">
        <v>37949112</v>
      </c>
      <c r="G26" s="35">
        <v>37949112</v>
      </c>
      <c r="H26" s="52">
        <v>37949112</v>
      </c>
      <c r="I26" s="38">
        <v>37417741</v>
      </c>
      <c r="J26" s="37">
        <v>46824771</v>
      </c>
      <c r="K26" s="35">
        <v>48978827</v>
      </c>
      <c r="L26" s="36">
        <v>51182955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-4295876</v>
      </c>
      <c r="D28" s="35">
        <v>-6560490</v>
      </c>
      <c r="E28" s="36">
        <v>-9500571</v>
      </c>
      <c r="F28" s="37">
        <v>-17755885</v>
      </c>
      <c r="G28" s="35">
        <v>-17755885</v>
      </c>
      <c r="H28" s="36">
        <v>-17755885</v>
      </c>
      <c r="I28" s="38">
        <v>-11371040</v>
      </c>
      <c r="J28" s="37">
        <v>-35540400</v>
      </c>
      <c r="K28" s="35">
        <v>-37174800</v>
      </c>
      <c r="L28" s="36">
        <v>-38884800</v>
      </c>
    </row>
    <row r="29" spans="1:12" x14ac:dyDescent="0.25">
      <c r="A29" s="40" t="s">
        <v>41</v>
      </c>
      <c r="B29" s="20" t="s">
        <v>19</v>
      </c>
      <c r="C29" s="41">
        <f>C26+C27+C28</f>
        <v>26935075</v>
      </c>
      <c r="D29" s="41">
        <f t="shared" ref="D29:L29" si="3">D26+D27+D28</f>
        <v>25991547</v>
      </c>
      <c r="E29" s="42">
        <f t="shared" si="3"/>
        <v>26104391</v>
      </c>
      <c r="F29" s="43">
        <f t="shared" si="3"/>
        <v>20193227</v>
      </c>
      <c r="G29" s="41">
        <f t="shared" si="3"/>
        <v>20193227</v>
      </c>
      <c r="H29" s="42">
        <f t="shared" si="3"/>
        <v>20193227</v>
      </c>
      <c r="I29" s="44">
        <f t="shared" si="3"/>
        <v>26046701</v>
      </c>
      <c r="J29" s="45">
        <f t="shared" si="3"/>
        <v>11284371</v>
      </c>
      <c r="K29" s="41">
        <f t="shared" si="3"/>
        <v>11804027</v>
      </c>
      <c r="L29" s="42">
        <f t="shared" si="3"/>
        <v>12298155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29030809</v>
      </c>
      <c r="D32" s="35">
        <v>30381127</v>
      </c>
      <c r="E32" s="36">
        <v>33402403</v>
      </c>
      <c r="F32" s="48">
        <v>35284463</v>
      </c>
      <c r="G32" s="35">
        <v>35284463</v>
      </c>
      <c r="H32" s="52">
        <v>35284463</v>
      </c>
      <c r="I32" s="38">
        <v>36039645</v>
      </c>
      <c r="J32" s="37">
        <v>44256259</v>
      </c>
      <c r="K32" s="35">
        <v>46617353</v>
      </c>
      <c r="L32" s="36">
        <v>48715134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-4424270</v>
      </c>
      <c r="D35" s="35">
        <v>-6444284</v>
      </c>
      <c r="E35" s="36">
        <v>-9137283</v>
      </c>
      <c r="F35" s="48">
        <v>-18768028</v>
      </c>
      <c r="G35" s="35">
        <v>-18768028</v>
      </c>
      <c r="H35" s="52">
        <v>-18768028</v>
      </c>
      <c r="I35" s="38">
        <v>-10732474</v>
      </c>
      <c r="J35" s="37">
        <v>-33637200</v>
      </c>
      <c r="K35" s="35">
        <v>-35184000</v>
      </c>
      <c r="L35" s="36">
        <v>-36802800</v>
      </c>
    </row>
    <row r="36" spans="1:12" x14ac:dyDescent="0.25">
      <c r="A36" s="40" t="s">
        <v>47</v>
      </c>
      <c r="B36" s="20" t="s">
        <v>19</v>
      </c>
      <c r="C36" s="41">
        <f>C32+C33+C34+C35</f>
        <v>24606539</v>
      </c>
      <c r="D36" s="41">
        <f t="shared" ref="D36:L36" si="4">D32+D33+D34+D35</f>
        <v>23936843</v>
      </c>
      <c r="E36" s="42">
        <f t="shared" si="4"/>
        <v>24265120</v>
      </c>
      <c r="F36" s="43">
        <f t="shared" si="4"/>
        <v>16516435</v>
      </c>
      <c r="G36" s="41">
        <f t="shared" si="4"/>
        <v>16516435</v>
      </c>
      <c r="H36" s="42">
        <f t="shared" si="4"/>
        <v>16516435</v>
      </c>
      <c r="I36" s="44">
        <f t="shared" si="4"/>
        <v>25307171</v>
      </c>
      <c r="J36" s="45">
        <f t="shared" si="4"/>
        <v>10619059</v>
      </c>
      <c r="K36" s="41">
        <f t="shared" si="4"/>
        <v>11433353</v>
      </c>
      <c r="L36" s="42">
        <f t="shared" si="4"/>
        <v>11912334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127476787</v>
      </c>
      <c r="D53" s="35">
        <v>131276866</v>
      </c>
      <c r="E53" s="36">
        <v>151405700</v>
      </c>
      <c r="F53" s="48">
        <v>124737647</v>
      </c>
      <c r="G53" s="35">
        <v>169604191</v>
      </c>
      <c r="H53" s="52">
        <v>169604191</v>
      </c>
      <c r="I53" s="38">
        <v>157160468</v>
      </c>
      <c r="J53" s="37">
        <v>179776849</v>
      </c>
      <c r="K53" s="35">
        <v>187594221</v>
      </c>
      <c r="L53" s="36">
        <v>196268049</v>
      </c>
    </row>
    <row r="54" spans="1:12" x14ac:dyDescent="0.25">
      <c r="A54" s="34" t="s">
        <v>52</v>
      </c>
      <c r="B54" s="20" t="s">
        <v>19</v>
      </c>
      <c r="C54" s="35">
        <v>21471584</v>
      </c>
      <c r="D54" s="35">
        <v>22511256</v>
      </c>
      <c r="E54" s="36">
        <v>25672378</v>
      </c>
      <c r="F54" s="48">
        <v>26711835</v>
      </c>
      <c r="G54" s="35">
        <v>27097110</v>
      </c>
      <c r="H54" s="52">
        <v>27097110</v>
      </c>
      <c r="I54" s="38">
        <v>26938666</v>
      </c>
      <c r="J54" s="37">
        <v>28206346</v>
      </c>
      <c r="K54" s="35">
        <v>29470486</v>
      </c>
      <c r="L54" s="36">
        <v>28880477</v>
      </c>
    </row>
    <row r="55" spans="1:12" x14ac:dyDescent="0.25">
      <c r="A55" s="34" t="s">
        <v>53</v>
      </c>
      <c r="B55" s="20" t="s">
        <v>19</v>
      </c>
      <c r="C55" s="35">
        <v>9445357</v>
      </c>
      <c r="D55" s="35">
        <v>9975546</v>
      </c>
      <c r="E55" s="36">
        <v>11021607</v>
      </c>
      <c r="F55" s="48">
        <v>9058745</v>
      </c>
      <c r="G55" s="35">
        <v>13885164</v>
      </c>
      <c r="H55" s="52">
        <v>13885164</v>
      </c>
      <c r="I55" s="38">
        <v>12120130</v>
      </c>
      <c r="J55" s="37">
        <v>15075787</v>
      </c>
      <c r="K55" s="35">
        <v>15769274</v>
      </c>
      <c r="L55" s="36">
        <v>16478891</v>
      </c>
    </row>
    <row r="56" spans="1:12" x14ac:dyDescent="0.25">
      <c r="A56" s="34" t="s">
        <v>54</v>
      </c>
      <c r="B56" s="20" t="s">
        <v>19</v>
      </c>
      <c r="C56" s="35">
        <v>3609277</v>
      </c>
      <c r="D56" s="35">
        <v>13431047</v>
      </c>
      <c r="E56" s="36">
        <v>13870437</v>
      </c>
      <c r="F56" s="48">
        <v>10410106</v>
      </c>
      <c r="G56" s="35">
        <v>26201485</v>
      </c>
      <c r="H56" s="52">
        <v>26201485</v>
      </c>
      <c r="I56" s="38">
        <v>13537942</v>
      </c>
      <c r="J56" s="37">
        <v>26883903</v>
      </c>
      <c r="K56" s="35">
        <v>27152745</v>
      </c>
      <c r="L56" s="36">
        <v>27408952</v>
      </c>
    </row>
    <row r="57" spans="1:12" x14ac:dyDescent="0.25">
      <c r="A57" s="34" t="s">
        <v>55</v>
      </c>
      <c r="B57" s="20" t="s">
        <v>19</v>
      </c>
      <c r="C57" s="35">
        <v>10052360</v>
      </c>
      <c r="D57" s="35">
        <v>10349888</v>
      </c>
      <c r="E57" s="36">
        <v>12324913</v>
      </c>
      <c r="F57" s="48">
        <v>19746739</v>
      </c>
      <c r="G57" s="35">
        <v>12580897</v>
      </c>
      <c r="H57" s="52">
        <v>12580897</v>
      </c>
      <c r="I57" s="38">
        <v>12708751</v>
      </c>
      <c r="J57" s="37">
        <v>13491421</v>
      </c>
      <c r="K57" s="35">
        <v>14112028</v>
      </c>
      <c r="L57" s="36">
        <v>14747070</v>
      </c>
    </row>
    <row r="58" spans="1:12" x14ac:dyDescent="0.25">
      <c r="A58" s="34" t="s">
        <v>56</v>
      </c>
      <c r="B58" s="20" t="s">
        <v>19</v>
      </c>
      <c r="C58" s="35">
        <v>10688091</v>
      </c>
      <c r="D58" s="35">
        <v>10836346</v>
      </c>
      <c r="E58" s="36">
        <v>12320547</v>
      </c>
      <c r="F58" s="48">
        <v>7609197</v>
      </c>
      <c r="G58" s="35">
        <v>23152080</v>
      </c>
      <c r="H58" s="52">
        <v>23152080</v>
      </c>
      <c r="I58" s="38">
        <v>13709923</v>
      </c>
      <c r="J58" s="37">
        <v>24305166</v>
      </c>
      <c r="K58" s="35">
        <v>24539405</v>
      </c>
      <c r="L58" s="36">
        <v>33028637</v>
      </c>
    </row>
    <row r="59" spans="1:12" x14ac:dyDescent="0.25">
      <c r="A59" s="34" t="s">
        <v>57</v>
      </c>
      <c r="B59" s="20" t="s">
        <v>19</v>
      </c>
      <c r="C59" s="35">
        <v>359500</v>
      </c>
      <c r="D59" s="35">
        <v>383709</v>
      </c>
      <c r="E59" s="36">
        <v>412418</v>
      </c>
      <c r="F59" s="48">
        <v>468404</v>
      </c>
      <c r="G59" s="35">
        <v>608519</v>
      </c>
      <c r="H59" s="52">
        <v>608519</v>
      </c>
      <c r="I59" s="38">
        <v>432892</v>
      </c>
      <c r="J59" s="37">
        <v>614140</v>
      </c>
      <c r="K59" s="35">
        <v>619802</v>
      </c>
      <c r="L59" s="36">
        <v>625521</v>
      </c>
    </row>
    <row r="60" spans="1:12" x14ac:dyDescent="0.25">
      <c r="A60" s="34" t="s">
        <v>58</v>
      </c>
      <c r="B60" s="20" t="s">
        <v>19</v>
      </c>
      <c r="C60" s="35">
        <v>2372616</v>
      </c>
      <c r="D60" s="35">
        <v>2500982</v>
      </c>
      <c r="E60" s="36">
        <v>1528378</v>
      </c>
      <c r="F60" s="48">
        <v>0</v>
      </c>
      <c r="G60" s="35">
        <v>625692</v>
      </c>
      <c r="H60" s="52">
        <v>625692</v>
      </c>
      <c r="I60" s="38">
        <v>1548613</v>
      </c>
      <c r="J60" s="37">
        <v>625689</v>
      </c>
      <c r="K60" s="35">
        <v>631947</v>
      </c>
      <c r="L60" s="36">
        <v>638261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2150707</v>
      </c>
      <c r="E61" s="36">
        <v>2106896</v>
      </c>
      <c r="F61" s="48">
        <v>14890864</v>
      </c>
      <c r="G61" s="35">
        <v>13599782</v>
      </c>
      <c r="H61" s="52">
        <v>13599782</v>
      </c>
      <c r="I61" s="38">
        <v>2732049</v>
      </c>
      <c r="J61" s="37">
        <v>13135609</v>
      </c>
      <c r="K61" s="35">
        <v>13296742</v>
      </c>
      <c r="L61" s="36">
        <v>13442515</v>
      </c>
    </row>
    <row r="62" spans="1:12" x14ac:dyDescent="0.25">
      <c r="A62" s="34" t="s">
        <v>60</v>
      </c>
      <c r="B62" s="20" t="s">
        <v>19</v>
      </c>
      <c r="C62" s="35">
        <v>1534310</v>
      </c>
      <c r="D62" s="35">
        <v>6937278</v>
      </c>
      <c r="E62" s="36">
        <v>-6311330</v>
      </c>
      <c r="F62" s="48">
        <v>0</v>
      </c>
      <c r="G62" s="35">
        <v>0</v>
      </c>
      <c r="H62" s="52">
        <v>0</v>
      </c>
      <c r="I62" s="38">
        <v>1484509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1262674</v>
      </c>
      <c r="D63" s="35">
        <v>2122712</v>
      </c>
      <c r="E63" s="36">
        <v>2266816</v>
      </c>
      <c r="F63" s="48">
        <v>1826763</v>
      </c>
      <c r="G63" s="35">
        <v>2368824</v>
      </c>
      <c r="H63" s="52">
        <v>2368824</v>
      </c>
      <c r="I63" s="38">
        <v>1915359</v>
      </c>
      <c r="J63" s="37">
        <v>2326353</v>
      </c>
      <c r="K63" s="35">
        <v>2349615</v>
      </c>
      <c r="L63" s="36">
        <v>2373114</v>
      </c>
    </row>
    <row r="64" spans="1:12" x14ac:dyDescent="0.25">
      <c r="A64" s="34" t="s">
        <v>62</v>
      </c>
      <c r="B64" s="20" t="s">
        <v>63</v>
      </c>
      <c r="C64" s="35">
        <v>9337057</v>
      </c>
      <c r="D64" s="35">
        <v>4186000</v>
      </c>
      <c r="E64" s="36">
        <v>5347982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260325</v>
      </c>
      <c r="D66" s="35">
        <v>545170</v>
      </c>
      <c r="E66" s="36">
        <v>454335</v>
      </c>
      <c r="F66" s="48">
        <v>960473</v>
      </c>
      <c r="G66" s="35">
        <v>873562</v>
      </c>
      <c r="H66" s="52">
        <v>873562</v>
      </c>
      <c r="I66" s="38">
        <v>259707</v>
      </c>
      <c r="J66" s="37">
        <v>873065</v>
      </c>
      <c r="K66" s="35">
        <v>895531</v>
      </c>
      <c r="L66" s="36">
        <v>918457</v>
      </c>
    </row>
    <row r="67" spans="1:12" x14ac:dyDescent="0.25">
      <c r="A67" s="34" t="s">
        <v>66</v>
      </c>
      <c r="B67" s="20" t="s">
        <v>19</v>
      </c>
      <c r="C67" s="35">
        <v>671233</v>
      </c>
      <c r="D67" s="35">
        <v>751807</v>
      </c>
      <c r="E67" s="36">
        <v>718620</v>
      </c>
      <c r="F67" s="48">
        <v>55227</v>
      </c>
      <c r="G67" s="35">
        <v>3024700</v>
      </c>
      <c r="H67" s="52">
        <v>3024700</v>
      </c>
      <c r="I67" s="38">
        <v>2607880</v>
      </c>
      <c r="J67" s="37">
        <v>6114362</v>
      </c>
      <c r="K67" s="35">
        <v>6270435</v>
      </c>
      <c r="L67" s="36">
        <v>6430399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198541171</v>
      </c>
      <c r="D69" s="41">
        <f t="shared" ref="D69:L69" si="5">SUM(D53:D68)</f>
        <v>217959314</v>
      </c>
      <c r="E69" s="42">
        <f t="shared" si="5"/>
        <v>233139697</v>
      </c>
      <c r="F69" s="43">
        <f t="shared" si="5"/>
        <v>216476000</v>
      </c>
      <c r="G69" s="41">
        <f t="shared" si="5"/>
        <v>293622006</v>
      </c>
      <c r="H69" s="42">
        <f t="shared" si="5"/>
        <v>293622006</v>
      </c>
      <c r="I69" s="44">
        <f t="shared" si="5"/>
        <v>247156889</v>
      </c>
      <c r="J69" s="45">
        <f t="shared" si="5"/>
        <v>311428690</v>
      </c>
      <c r="K69" s="41">
        <f t="shared" si="5"/>
        <v>322702231</v>
      </c>
      <c r="L69" s="42">
        <f t="shared" si="5"/>
        <v>341240343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198541171</v>
      </c>
      <c r="D71" s="41">
        <f t="shared" ref="D71:L71" si="6">D69+D70</f>
        <v>217959314</v>
      </c>
      <c r="E71" s="42">
        <f t="shared" si="6"/>
        <v>233139697</v>
      </c>
      <c r="F71" s="43">
        <f t="shared" si="6"/>
        <v>216476000</v>
      </c>
      <c r="G71" s="41">
        <f t="shared" si="6"/>
        <v>293622006</v>
      </c>
      <c r="H71" s="42">
        <f t="shared" si="6"/>
        <v>293622006</v>
      </c>
      <c r="I71" s="44">
        <f t="shared" si="6"/>
        <v>247156889</v>
      </c>
      <c r="J71" s="45">
        <f t="shared" si="6"/>
        <v>311428690</v>
      </c>
      <c r="K71" s="41">
        <f t="shared" si="6"/>
        <v>322702231</v>
      </c>
      <c r="L71" s="42">
        <f t="shared" si="6"/>
        <v>341240343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41447112</v>
      </c>
      <c r="D79" s="35">
        <v>39656840</v>
      </c>
      <c r="E79" s="36">
        <v>34967358</v>
      </c>
      <c r="F79" s="48">
        <v>43708707</v>
      </c>
      <c r="G79" s="35">
        <v>43708707</v>
      </c>
      <c r="H79" s="52">
        <v>43708707</v>
      </c>
      <c r="I79" s="38">
        <v>-48</v>
      </c>
      <c r="J79" s="37">
        <v>39882983</v>
      </c>
      <c r="K79" s="35">
        <v>41079473</v>
      </c>
      <c r="L79" s="36">
        <v>42332668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41447112</v>
      </c>
      <c r="D83" s="41">
        <f t="shared" ref="D83:L83" si="7">SUM(D79:D81)</f>
        <v>39656840</v>
      </c>
      <c r="E83" s="42">
        <f t="shared" si="7"/>
        <v>34967358</v>
      </c>
      <c r="F83" s="43">
        <f t="shared" si="7"/>
        <v>43708707</v>
      </c>
      <c r="G83" s="41">
        <f t="shared" si="7"/>
        <v>43708707</v>
      </c>
      <c r="H83" s="42">
        <f t="shared" si="7"/>
        <v>43708707</v>
      </c>
      <c r="I83" s="44">
        <f t="shared" si="7"/>
        <v>-48</v>
      </c>
      <c r="J83" s="45">
        <f t="shared" si="7"/>
        <v>39882983</v>
      </c>
      <c r="K83" s="41">
        <f t="shared" si="7"/>
        <v>41079473</v>
      </c>
      <c r="L83" s="42">
        <f t="shared" si="7"/>
        <v>42332668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99441379</v>
      </c>
      <c r="D86" s="35">
        <v>115800326</v>
      </c>
      <c r="E86" s="36">
        <v>114873379</v>
      </c>
      <c r="F86" s="48">
        <v>117474260</v>
      </c>
      <c r="G86" s="35">
        <v>148474260</v>
      </c>
      <c r="H86" s="52">
        <v>148474260</v>
      </c>
      <c r="I86" s="38">
        <v>124347719</v>
      </c>
      <c r="J86" s="37">
        <v>167923000</v>
      </c>
      <c r="K86" s="35">
        <v>194286911</v>
      </c>
      <c r="L86" s="36">
        <v>224789956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99441379</v>
      </c>
      <c r="D88" s="41">
        <f t="shared" ref="D88:L88" si="8">SUM(D86:D87)</f>
        <v>115800326</v>
      </c>
      <c r="E88" s="42">
        <f t="shared" si="8"/>
        <v>114873379</v>
      </c>
      <c r="F88" s="43">
        <f t="shared" si="8"/>
        <v>117474260</v>
      </c>
      <c r="G88" s="41">
        <f t="shared" si="8"/>
        <v>148474260</v>
      </c>
      <c r="H88" s="42">
        <f t="shared" si="8"/>
        <v>148474260</v>
      </c>
      <c r="I88" s="44">
        <f t="shared" si="8"/>
        <v>124347719</v>
      </c>
      <c r="J88" s="45">
        <f t="shared" si="8"/>
        <v>167923000</v>
      </c>
      <c r="K88" s="41">
        <f t="shared" si="8"/>
        <v>194286911</v>
      </c>
      <c r="L88" s="42">
        <f t="shared" si="8"/>
        <v>224789956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54111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4536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4536</v>
      </c>
      <c r="D93" s="41">
        <f t="shared" ref="D93:L93" si="9">SUM(D91:D92)</f>
        <v>0</v>
      </c>
      <c r="E93" s="42">
        <f t="shared" si="9"/>
        <v>54111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11701064</v>
      </c>
      <c r="D96" s="35">
        <v>7368639</v>
      </c>
      <c r="E96" s="36">
        <v>13792923</v>
      </c>
      <c r="F96" s="48">
        <v>2365042</v>
      </c>
      <c r="G96" s="35">
        <v>8283998</v>
      </c>
      <c r="H96" s="52">
        <v>8283998</v>
      </c>
      <c r="I96" s="38">
        <v>21681346</v>
      </c>
      <c r="J96" s="37">
        <v>9952299</v>
      </c>
      <c r="K96" s="35">
        <v>4168257</v>
      </c>
      <c r="L96" s="36">
        <v>3320000</v>
      </c>
    </row>
    <row r="97" spans="1:12" x14ac:dyDescent="0.25">
      <c r="A97" s="55" t="s">
        <v>87</v>
      </c>
      <c r="B97" s="20" t="s">
        <v>19</v>
      </c>
      <c r="C97" s="35">
        <v>5315824</v>
      </c>
      <c r="D97" s="35">
        <v>27448780</v>
      </c>
      <c r="E97" s="36">
        <v>21289373</v>
      </c>
      <c r="F97" s="48">
        <v>10357250</v>
      </c>
      <c r="G97" s="35">
        <v>31788151</v>
      </c>
      <c r="H97" s="52">
        <v>31788151</v>
      </c>
      <c r="I97" s="38">
        <v>14503173</v>
      </c>
      <c r="J97" s="37">
        <v>19935270</v>
      </c>
      <c r="K97" s="35">
        <v>15965174</v>
      </c>
      <c r="L97" s="36">
        <v>11740455</v>
      </c>
    </row>
    <row r="98" spans="1:12" x14ac:dyDescent="0.25">
      <c r="A98" s="55" t="s">
        <v>88</v>
      </c>
      <c r="B98" s="20" t="s">
        <v>19</v>
      </c>
      <c r="C98" s="35">
        <v>8366044</v>
      </c>
      <c r="D98" s="35">
        <v>23451589</v>
      </c>
      <c r="E98" s="36">
        <v>25983548</v>
      </c>
      <c r="F98" s="48">
        <v>9519497</v>
      </c>
      <c r="G98" s="35">
        <v>20051247</v>
      </c>
      <c r="H98" s="52">
        <v>20051247</v>
      </c>
      <c r="I98" s="38">
        <v>17699456</v>
      </c>
      <c r="J98" s="37">
        <v>24340740</v>
      </c>
      <c r="K98" s="35">
        <v>22425527</v>
      </c>
      <c r="L98" s="36">
        <v>23104424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25382932</v>
      </c>
      <c r="D127" s="41">
        <f t="shared" ref="D127:L127" si="10">SUM(D96:D98)</f>
        <v>58269008</v>
      </c>
      <c r="E127" s="42">
        <f t="shared" si="10"/>
        <v>61065844</v>
      </c>
      <c r="F127" s="43">
        <f t="shared" si="10"/>
        <v>22241789</v>
      </c>
      <c r="G127" s="41">
        <f t="shared" si="10"/>
        <v>60123396</v>
      </c>
      <c r="H127" s="42">
        <f t="shared" si="10"/>
        <v>60123396</v>
      </c>
      <c r="I127" s="44">
        <f t="shared" si="10"/>
        <v>53883975</v>
      </c>
      <c r="J127" s="45">
        <f t="shared" si="10"/>
        <v>54228309</v>
      </c>
      <c r="K127" s="41">
        <f t="shared" si="10"/>
        <v>42558958</v>
      </c>
      <c r="L127" s="42">
        <f t="shared" si="10"/>
        <v>38164879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200000</v>
      </c>
      <c r="K130" s="35">
        <v>210000</v>
      </c>
      <c r="L130" s="36">
        <v>250000</v>
      </c>
    </row>
    <row r="131" spans="1:12" x14ac:dyDescent="0.25">
      <c r="A131" s="34" t="s">
        <v>92</v>
      </c>
      <c r="B131" s="20" t="s">
        <v>19</v>
      </c>
      <c r="C131" s="35">
        <v>2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3803971</v>
      </c>
      <c r="D133" s="35">
        <v>6683895</v>
      </c>
      <c r="E133" s="36">
        <v>5477938</v>
      </c>
      <c r="F133" s="48">
        <v>4212000</v>
      </c>
      <c r="G133" s="35">
        <v>7887664</v>
      </c>
      <c r="H133" s="52">
        <v>7887664</v>
      </c>
      <c r="I133" s="38">
        <v>6933846</v>
      </c>
      <c r="J133" s="37">
        <v>6000000</v>
      </c>
      <c r="K133" s="35">
        <v>6500000</v>
      </c>
      <c r="L133" s="36">
        <v>6800000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19056436</v>
      </c>
      <c r="D136" s="35">
        <v>22212887</v>
      </c>
      <c r="E136" s="36">
        <v>33395849</v>
      </c>
      <c r="F136" s="48">
        <v>19400000</v>
      </c>
      <c r="G136" s="35">
        <v>30290152</v>
      </c>
      <c r="H136" s="52">
        <v>30290152</v>
      </c>
      <c r="I136" s="38">
        <v>22638107</v>
      </c>
      <c r="J136" s="37">
        <v>38776522</v>
      </c>
      <c r="K136" s="35">
        <v>37598394</v>
      </c>
      <c r="L136" s="36">
        <v>38456237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22860409</v>
      </c>
      <c r="D157" s="66">
        <f t="shared" ref="D157:L157" si="11">+D130+D131+D133+D136</f>
        <v>28896782</v>
      </c>
      <c r="E157" s="67">
        <f t="shared" si="11"/>
        <v>38873787</v>
      </c>
      <c r="F157" s="68">
        <f t="shared" si="11"/>
        <v>23612000</v>
      </c>
      <c r="G157" s="66">
        <f t="shared" si="11"/>
        <v>38177816</v>
      </c>
      <c r="H157" s="67">
        <f t="shared" si="11"/>
        <v>38177816</v>
      </c>
      <c r="I157" s="69">
        <f t="shared" si="11"/>
        <v>29571953</v>
      </c>
      <c r="J157" s="70">
        <f t="shared" si="11"/>
        <v>44976522</v>
      </c>
      <c r="K157" s="66">
        <f t="shared" si="11"/>
        <v>44308394</v>
      </c>
      <c r="L157" s="67">
        <f t="shared" si="11"/>
        <v>45506237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297751</v>
      </c>
      <c r="F161" s="48">
        <v>1331942</v>
      </c>
      <c r="G161" s="35">
        <v>960742</v>
      </c>
      <c r="H161" s="52">
        <v>960742</v>
      </c>
      <c r="I161" s="38">
        <v>838608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2305618</v>
      </c>
      <c r="D162" s="35">
        <v>13117830</v>
      </c>
      <c r="E162" s="36">
        <v>5744490</v>
      </c>
      <c r="F162" s="48">
        <v>1726920</v>
      </c>
      <c r="G162" s="35">
        <v>11592170</v>
      </c>
      <c r="H162" s="52">
        <v>11592170</v>
      </c>
      <c r="I162" s="38">
        <v>9530014</v>
      </c>
      <c r="J162" s="37">
        <v>10826740</v>
      </c>
      <c r="K162" s="35">
        <v>8288527</v>
      </c>
      <c r="L162" s="36">
        <v>8330424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2305618</v>
      </c>
      <c r="D164" s="81">
        <f t="shared" ref="D164:L164" si="12">SUM(D160:D163)</f>
        <v>13117830</v>
      </c>
      <c r="E164" s="82">
        <f t="shared" si="12"/>
        <v>6042241</v>
      </c>
      <c r="F164" s="80">
        <f t="shared" si="12"/>
        <v>3058862</v>
      </c>
      <c r="G164" s="81">
        <f t="shared" si="12"/>
        <v>12552912</v>
      </c>
      <c r="H164" s="82">
        <f t="shared" si="12"/>
        <v>12552912</v>
      </c>
      <c r="I164" s="83">
        <f t="shared" si="12"/>
        <v>10368622</v>
      </c>
      <c r="J164" s="84">
        <f t="shared" si="12"/>
        <v>10826740</v>
      </c>
      <c r="K164" s="81">
        <f t="shared" si="12"/>
        <v>8288527</v>
      </c>
      <c r="L164" s="82">
        <f t="shared" si="12"/>
        <v>8330424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1419944</v>
      </c>
      <c r="D168" s="35">
        <v>3978154</v>
      </c>
      <c r="E168" s="36">
        <v>8224436</v>
      </c>
      <c r="F168" s="48">
        <v>5160000</v>
      </c>
      <c r="G168" s="35">
        <v>4680765</v>
      </c>
      <c r="H168" s="52">
        <v>4680765</v>
      </c>
      <c r="I168" s="38">
        <v>425838</v>
      </c>
      <c r="J168" s="37">
        <v>5901000</v>
      </c>
      <c r="K168" s="35">
        <v>5979000</v>
      </c>
      <c r="L168" s="36">
        <v>6129000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1419944</v>
      </c>
      <c r="D169" s="81">
        <f t="shared" si="13"/>
        <v>3978154</v>
      </c>
      <c r="E169" s="82">
        <f t="shared" si="13"/>
        <v>8224436</v>
      </c>
      <c r="F169" s="80">
        <f t="shared" si="13"/>
        <v>5160000</v>
      </c>
      <c r="G169" s="81">
        <f t="shared" si="13"/>
        <v>4680765</v>
      </c>
      <c r="H169" s="82">
        <f t="shared" si="13"/>
        <v>4680765</v>
      </c>
      <c r="I169" s="83">
        <f t="shared" si="13"/>
        <v>425838</v>
      </c>
      <c r="J169" s="84">
        <f t="shared" si="13"/>
        <v>5901000</v>
      </c>
      <c r="K169" s="81">
        <f t="shared" si="13"/>
        <v>5979000</v>
      </c>
      <c r="L169" s="82">
        <f t="shared" si="13"/>
        <v>6129000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15869295</v>
      </c>
      <c r="D8" s="35">
        <v>15398225</v>
      </c>
      <c r="E8" s="36">
        <v>13658796</v>
      </c>
      <c r="F8" s="37">
        <v>25768440</v>
      </c>
      <c r="G8" s="35">
        <v>25768441</v>
      </c>
      <c r="H8" s="36">
        <v>25768441</v>
      </c>
      <c r="I8" s="38">
        <v>11743777</v>
      </c>
      <c r="J8" s="37">
        <v>18479209</v>
      </c>
      <c r="K8" s="35">
        <v>19329252</v>
      </c>
      <c r="L8" s="36">
        <v>20218399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-7447524</v>
      </c>
      <c r="G9" s="35">
        <v>-7447524</v>
      </c>
      <c r="H9" s="36">
        <v>-7447524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15869295</v>
      </c>
      <c r="D10" s="41">
        <f t="shared" ref="D10:L10" si="0">D8+D9</f>
        <v>15398225</v>
      </c>
      <c r="E10" s="42">
        <f t="shared" si="0"/>
        <v>13658796</v>
      </c>
      <c r="F10" s="43">
        <f t="shared" si="0"/>
        <v>18320916</v>
      </c>
      <c r="G10" s="41">
        <f t="shared" si="0"/>
        <v>18320917</v>
      </c>
      <c r="H10" s="42">
        <f t="shared" si="0"/>
        <v>18320917</v>
      </c>
      <c r="I10" s="44">
        <f t="shared" si="0"/>
        <v>11743777</v>
      </c>
      <c r="J10" s="45">
        <f t="shared" si="0"/>
        <v>18479209</v>
      </c>
      <c r="K10" s="41">
        <f t="shared" si="0"/>
        <v>19329252</v>
      </c>
      <c r="L10" s="42">
        <f t="shared" si="0"/>
        <v>20218399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29815487</v>
      </c>
      <c r="D14" s="35">
        <v>46063974</v>
      </c>
      <c r="E14" s="36">
        <v>40920713</v>
      </c>
      <c r="F14" s="37">
        <v>37279488</v>
      </c>
      <c r="G14" s="35">
        <v>37279488</v>
      </c>
      <c r="H14" s="36">
        <v>37279488</v>
      </c>
      <c r="I14" s="38">
        <v>28921759</v>
      </c>
      <c r="J14" s="37">
        <v>52204078</v>
      </c>
      <c r="K14" s="35">
        <v>60076313</v>
      </c>
      <c r="L14" s="36">
        <v>69136770</v>
      </c>
    </row>
    <row r="15" spans="1:12" ht="22.5" customHeight="1" x14ac:dyDescent="0.25">
      <c r="A15" s="39" t="s">
        <v>29</v>
      </c>
      <c r="B15" s="20" t="s">
        <v>19</v>
      </c>
      <c r="C15" s="35">
        <v>-7699207</v>
      </c>
      <c r="D15" s="35">
        <v>-12211739</v>
      </c>
      <c r="E15" s="36">
        <v>-9156024</v>
      </c>
      <c r="F15" s="37">
        <v>0</v>
      </c>
      <c r="G15" s="35">
        <v>0</v>
      </c>
      <c r="H15" s="36">
        <v>0</v>
      </c>
      <c r="I15" s="38">
        <v>-2310859</v>
      </c>
      <c r="J15" s="37">
        <v>-5048441</v>
      </c>
      <c r="K15" s="35">
        <v>-5810755</v>
      </c>
      <c r="L15" s="36">
        <v>-6688179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22116280</v>
      </c>
      <c r="D17" s="41">
        <f t="shared" ref="D17:L17" si="1">D14+D15+D16</f>
        <v>33852235</v>
      </c>
      <c r="E17" s="42">
        <f t="shared" si="1"/>
        <v>31764689</v>
      </c>
      <c r="F17" s="43">
        <f t="shared" si="1"/>
        <v>37279488</v>
      </c>
      <c r="G17" s="41">
        <f t="shared" si="1"/>
        <v>37279488</v>
      </c>
      <c r="H17" s="42">
        <f t="shared" si="1"/>
        <v>37279488</v>
      </c>
      <c r="I17" s="44">
        <f t="shared" si="1"/>
        <v>26610900</v>
      </c>
      <c r="J17" s="45">
        <f t="shared" si="1"/>
        <v>47155637</v>
      </c>
      <c r="K17" s="41">
        <f t="shared" si="1"/>
        <v>54265558</v>
      </c>
      <c r="L17" s="42">
        <f t="shared" si="1"/>
        <v>62448591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17980067</v>
      </c>
      <c r="D20" s="35">
        <v>8165937</v>
      </c>
      <c r="E20" s="36">
        <v>8944946</v>
      </c>
      <c r="F20" s="37">
        <v>9455112</v>
      </c>
      <c r="G20" s="35">
        <v>9984593</v>
      </c>
      <c r="H20" s="36">
        <v>9984593</v>
      </c>
      <c r="I20" s="38">
        <v>6412927</v>
      </c>
      <c r="J20" s="37">
        <v>10675154</v>
      </c>
      <c r="K20" s="35">
        <v>11166211</v>
      </c>
      <c r="L20" s="36">
        <v>11679856</v>
      </c>
    </row>
    <row r="21" spans="1:12" ht="22.5" customHeight="1" x14ac:dyDescent="0.25">
      <c r="A21" s="39" t="s">
        <v>34</v>
      </c>
      <c r="B21" s="20" t="s">
        <v>19</v>
      </c>
      <c r="C21" s="35">
        <v>-2108531</v>
      </c>
      <c r="D21" s="35">
        <v>-2034621</v>
      </c>
      <c r="E21" s="36">
        <v>-2215050</v>
      </c>
      <c r="F21" s="48">
        <v>-1921296</v>
      </c>
      <c r="G21" s="35">
        <v>-1921297</v>
      </c>
      <c r="H21" s="36">
        <v>-1921297</v>
      </c>
      <c r="I21" s="38">
        <v>-557005</v>
      </c>
      <c r="J21" s="37">
        <v>-952679</v>
      </c>
      <c r="K21" s="35">
        <v>-996502</v>
      </c>
      <c r="L21" s="36">
        <v>-1042342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15871536</v>
      </c>
      <c r="D23" s="41">
        <f t="shared" ref="D23:L23" si="2">D20+D21+D22</f>
        <v>6131316</v>
      </c>
      <c r="E23" s="42">
        <f t="shared" si="2"/>
        <v>6729896</v>
      </c>
      <c r="F23" s="43">
        <f t="shared" si="2"/>
        <v>7533816</v>
      </c>
      <c r="G23" s="41">
        <f t="shared" si="2"/>
        <v>8063296</v>
      </c>
      <c r="H23" s="42">
        <f t="shared" si="2"/>
        <v>8063296</v>
      </c>
      <c r="I23" s="44">
        <f t="shared" si="2"/>
        <v>5855922</v>
      </c>
      <c r="J23" s="45">
        <f t="shared" si="2"/>
        <v>9722475</v>
      </c>
      <c r="K23" s="41">
        <f t="shared" si="2"/>
        <v>10169709</v>
      </c>
      <c r="L23" s="42">
        <f t="shared" si="2"/>
        <v>10637514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14379136</v>
      </c>
      <c r="D26" s="35">
        <v>15393670</v>
      </c>
      <c r="E26" s="36">
        <v>16455323</v>
      </c>
      <c r="F26" s="48">
        <v>13548180</v>
      </c>
      <c r="G26" s="35">
        <v>13550295</v>
      </c>
      <c r="H26" s="52">
        <v>13550295</v>
      </c>
      <c r="I26" s="38">
        <v>10916556</v>
      </c>
      <c r="J26" s="37">
        <v>18247451</v>
      </c>
      <c r="K26" s="35">
        <v>19086834</v>
      </c>
      <c r="L26" s="36">
        <v>19964829</v>
      </c>
    </row>
    <row r="27" spans="1:12" ht="22.5" customHeight="1" x14ac:dyDescent="0.25">
      <c r="A27" s="39" t="s">
        <v>39</v>
      </c>
      <c r="B27" s="20" t="s">
        <v>19</v>
      </c>
      <c r="C27" s="35">
        <v>-4907387</v>
      </c>
      <c r="D27" s="35">
        <v>-3489216</v>
      </c>
      <c r="E27" s="36">
        <v>-4199789</v>
      </c>
      <c r="F27" s="37">
        <v>0</v>
      </c>
      <c r="G27" s="35">
        <v>0</v>
      </c>
      <c r="H27" s="36">
        <v>0</v>
      </c>
      <c r="I27" s="38">
        <v>-373044</v>
      </c>
      <c r="J27" s="37">
        <v>-665578</v>
      </c>
      <c r="K27" s="35">
        <v>-665578</v>
      </c>
      <c r="L27" s="36">
        <v>-728219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9471749</v>
      </c>
      <c r="D29" s="41">
        <f t="shared" ref="D29:L29" si="3">D26+D27+D28</f>
        <v>11904454</v>
      </c>
      <c r="E29" s="42">
        <f t="shared" si="3"/>
        <v>12255534</v>
      </c>
      <c r="F29" s="43">
        <f t="shared" si="3"/>
        <v>13548180</v>
      </c>
      <c r="G29" s="41">
        <f t="shared" si="3"/>
        <v>13550295</v>
      </c>
      <c r="H29" s="42">
        <f t="shared" si="3"/>
        <v>13550295</v>
      </c>
      <c r="I29" s="44">
        <f t="shared" si="3"/>
        <v>10543512</v>
      </c>
      <c r="J29" s="45">
        <f t="shared" si="3"/>
        <v>17581873</v>
      </c>
      <c r="K29" s="41">
        <f t="shared" si="3"/>
        <v>18421256</v>
      </c>
      <c r="L29" s="42">
        <f t="shared" si="3"/>
        <v>19236610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9352307</v>
      </c>
      <c r="D32" s="35">
        <v>10425714</v>
      </c>
      <c r="E32" s="36">
        <v>11653554</v>
      </c>
      <c r="F32" s="48">
        <v>12242892</v>
      </c>
      <c r="G32" s="35">
        <v>13122939</v>
      </c>
      <c r="H32" s="52">
        <v>13122939</v>
      </c>
      <c r="I32" s="38">
        <v>8840277</v>
      </c>
      <c r="J32" s="37">
        <v>13910639</v>
      </c>
      <c r="K32" s="35">
        <v>14550528</v>
      </c>
      <c r="L32" s="36">
        <v>15219853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-3353893</v>
      </c>
      <c r="D34" s="35">
        <v>-2414989</v>
      </c>
      <c r="E34" s="36">
        <v>-2699450</v>
      </c>
      <c r="F34" s="48">
        <v>-2183880</v>
      </c>
      <c r="G34" s="35">
        <v>-2183880</v>
      </c>
      <c r="H34" s="52">
        <v>-2183880</v>
      </c>
      <c r="I34" s="38">
        <v>-941022</v>
      </c>
      <c r="J34" s="37">
        <v>-444338</v>
      </c>
      <c r="K34" s="35">
        <v>-464778</v>
      </c>
      <c r="L34" s="36">
        <v>-486158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5998414</v>
      </c>
      <c r="D36" s="41">
        <f t="shared" ref="D36:L36" si="4">D32+D33+D34+D35</f>
        <v>8010725</v>
      </c>
      <c r="E36" s="42">
        <f t="shared" si="4"/>
        <v>8954104</v>
      </c>
      <c r="F36" s="43">
        <f t="shared" si="4"/>
        <v>10059012</v>
      </c>
      <c r="G36" s="41">
        <f t="shared" si="4"/>
        <v>10939059</v>
      </c>
      <c r="H36" s="42">
        <f t="shared" si="4"/>
        <v>10939059</v>
      </c>
      <c r="I36" s="44">
        <f t="shared" si="4"/>
        <v>7899255</v>
      </c>
      <c r="J36" s="45">
        <f t="shared" si="4"/>
        <v>13466301</v>
      </c>
      <c r="K36" s="41">
        <f t="shared" si="4"/>
        <v>14085750</v>
      </c>
      <c r="L36" s="42">
        <f t="shared" si="4"/>
        <v>14733695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41243079</v>
      </c>
      <c r="D53" s="35">
        <v>45332921</v>
      </c>
      <c r="E53" s="36">
        <v>52372634</v>
      </c>
      <c r="F53" s="48">
        <v>49589256</v>
      </c>
      <c r="G53" s="35">
        <v>51815288</v>
      </c>
      <c r="H53" s="52">
        <v>51815288</v>
      </c>
      <c r="I53" s="38">
        <v>40872457</v>
      </c>
      <c r="J53" s="37">
        <v>52515027</v>
      </c>
      <c r="K53" s="35">
        <v>55455888</v>
      </c>
      <c r="L53" s="36">
        <v>58561376</v>
      </c>
    </row>
    <row r="54" spans="1:12" x14ac:dyDescent="0.25">
      <c r="A54" s="34" t="s">
        <v>52</v>
      </c>
      <c r="B54" s="20" t="s">
        <v>19</v>
      </c>
      <c r="C54" s="35">
        <v>6955696</v>
      </c>
      <c r="D54" s="35">
        <v>7273290</v>
      </c>
      <c r="E54" s="36">
        <v>7972811</v>
      </c>
      <c r="F54" s="48">
        <v>8430768</v>
      </c>
      <c r="G54" s="35">
        <v>8430768</v>
      </c>
      <c r="H54" s="52">
        <v>8430768</v>
      </c>
      <c r="I54" s="38">
        <v>6262972</v>
      </c>
      <c r="J54" s="37">
        <v>8928151</v>
      </c>
      <c r="K54" s="35">
        <v>9428205</v>
      </c>
      <c r="L54" s="36">
        <v>9956135</v>
      </c>
    </row>
    <row r="55" spans="1:12" x14ac:dyDescent="0.25">
      <c r="A55" s="34" t="s">
        <v>53</v>
      </c>
      <c r="B55" s="20" t="s">
        <v>19</v>
      </c>
      <c r="C55" s="35">
        <v>2361375</v>
      </c>
      <c r="D55" s="35">
        <v>3060857</v>
      </c>
      <c r="E55" s="36">
        <v>3130826</v>
      </c>
      <c r="F55" s="48">
        <v>3266988</v>
      </c>
      <c r="G55" s="35">
        <v>3266988</v>
      </c>
      <c r="H55" s="52">
        <v>3266988</v>
      </c>
      <c r="I55" s="38">
        <v>2617749</v>
      </c>
      <c r="J55" s="37">
        <v>3459728</v>
      </c>
      <c r="K55" s="35">
        <v>3653480</v>
      </c>
      <c r="L55" s="36">
        <v>3858054</v>
      </c>
    </row>
    <row r="56" spans="1:12" x14ac:dyDescent="0.25">
      <c r="A56" s="34" t="s">
        <v>54</v>
      </c>
      <c r="B56" s="20" t="s">
        <v>19</v>
      </c>
      <c r="C56" s="35">
        <v>4934272</v>
      </c>
      <c r="D56" s="35">
        <v>5851586</v>
      </c>
      <c r="E56" s="36">
        <v>7122518</v>
      </c>
      <c r="F56" s="48">
        <v>7223568</v>
      </c>
      <c r="G56" s="35">
        <v>7223568</v>
      </c>
      <c r="H56" s="52">
        <v>7223568</v>
      </c>
      <c r="I56" s="38">
        <v>5733915</v>
      </c>
      <c r="J56" s="37">
        <v>3529491</v>
      </c>
      <c r="K56" s="35">
        <v>330622</v>
      </c>
      <c r="L56" s="36">
        <v>349144</v>
      </c>
    </row>
    <row r="57" spans="1:12" x14ac:dyDescent="0.25">
      <c r="A57" s="34" t="s">
        <v>55</v>
      </c>
      <c r="B57" s="20" t="s">
        <v>19</v>
      </c>
      <c r="C57" s="35">
        <v>2999838</v>
      </c>
      <c r="D57" s="35">
        <v>3051424</v>
      </c>
      <c r="E57" s="36">
        <v>3522858</v>
      </c>
      <c r="F57" s="48">
        <v>3884748</v>
      </c>
      <c r="G57" s="35">
        <v>3884748</v>
      </c>
      <c r="H57" s="52">
        <v>3884748</v>
      </c>
      <c r="I57" s="38">
        <v>3312394</v>
      </c>
      <c r="J57" s="37">
        <v>4113926</v>
      </c>
      <c r="K57" s="35">
        <v>4344332</v>
      </c>
      <c r="L57" s="36">
        <v>4587631</v>
      </c>
    </row>
    <row r="58" spans="1:12" x14ac:dyDescent="0.25">
      <c r="A58" s="34" t="s">
        <v>56</v>
      </c>
      <c r="B58" s="20" t="s">
        <v>19</v>
      </c>
      <c r="C58" s="35">
        <v>4333892</v>
      </c>
      <c r="D58" s="35">
        <v>5033029</v>
      </c>
      <c r="E58" s="36">
        <v>7494930</v>
      </c>
      <c r="F58" s="48">
        <v>8260428</v>
      </c>
      <c r="G58" s="35">
        <v>8260428</v>
      </c>
      <c r="H58" s="52">
        <v>8260428</v>
      </c>
      <c r="I58" s="38">
        <v>4987268</v>
      </c>
      <c r="J58" s="37">
        <v>8747775</v>
      </c>
      <c r="K58" s="35">
        <v>9237647</v>
      </c>
      <c r="L58" s="36">
        <v>9755026</v>
      </c>
    </row>
    <row r="59" spans="1:12" x14ac:dyDescent="0.25">
      <c r="A59" s="34" t="s">
        <v>57</v>
      </c>
      <c r="B59" s="20" t="s">
        <v>19</v>
      </c>
      <c r="C59" s="35">
        <v>184500</v>
      </c>
      <c r="D59" s="35">
        <v>238500</v>
      </c>
      <c r="E59" s="36">
        <v>251500</v>
      </c>
      <c r="F59" s="48">
        <v>349776</v>
      </c>
      <c r="G59" s="35">
        <v>349776</v>
      </c>
      <c r="H59" s="52">
        <v>349776</v>
      </c>
      <c r="I59" s="38">
        <v>307805</v>
      </c>
      <c r="J59" s="37">
        <v>370416</v>
      </c>
      <c r="K59" s="35">
        <v>391194</v>
      </c>
      <c r="L59" s="36">
        <v>413056</v>
      </c>
    </row>
    <row r="60" spans="1:12" x14ac:dyDescent="0.25">
      <c r="A60" s="34" t="s">
        <v>58</v>
      </c>
      <c r="B60" s="20" t="s">
        <v>19</v>
      </c>
      <c r="C60" s="35">
        <v>723190</v>
      </c>
      <c r="D60" s="35">
        <v>904071</v>
      </c>
      <c r="E60" s="36">
        <v>850519</v>
      </c>
      <c r="F60" s="48">
        <v>887760</v>
      </c>
      <c r="G60" s="35">
        <v>887760</v>
      </c>
      <c r="H60" s="52">
        <v>887760</v>
      </c>
      <c r="I60" s="38">
        <v>512483</v>
      </c>
      <c r="J60" s="37">
        <v>940117</v>
      </c>
      <c r="K60" s="35">
        <v>992782</v>
      </c>
      <c r="L60" s="36">
        <v>1048396</v>
      </c>
    </row>
    <row r="61" spans="1:12" x14ac:dyDescent="0.25">
      <c r="A61" s="34" t="s">
        <v>59</v>
      </c>
      <c r="B61" s="20" t="s">
        <v>19</v>
      </c>
      <c r="C61" s="35">
        <v>2021774</v>
      </c>
      <c r="D61" s="35">
        <v>1847500</v>
      </c>
      <c r="E61" s="36">
        <v>2225570</v>
      </c>
      <c r="F61" s="48">
        <v>1472376</v>
      </c>
      <c r="G61" s="35">
        <v>1472376</v>
      </c>
      <c r="H61" s="52">
        <v>1472376</v>
      </c>
      <c r="I61" s="38">
        <v>2560796</v>
      </c>
      <c r="J61" s="37">
        <v>1559230</v>
      </c>
      <c r="K61" s="35">
        <v>1646639</v>
      </c>
      <c r="L61" s="36">
        <v>1738801</v>
      </c>
    </row>
    <row r="62" spans="1:12" x14ac:dyDescent="0.25">
      <c r="A62" s="34" t="s">
        <v>60</v>
      </c>
      <c r="B62" s="20" t="s">
        <v>19</v>
      </c>
      <c r="C62" s="35">
        <v>1096623</v>
      </c>
      <c r="D62" s="35">
        <v>742278</v>
      </c>
      <c r="E62" s="36">
        <v>0</v>
      </c>
      <c r="F62" s="48">
        <v>232608</v>
      </c>
      <c r="G62" s="35">
        <v>232608</v>
      </c>
      <c r="H62" s="52">
        <v>232608</v>
      </c>
      <c r="I62" s="38">
        <v>351731</v>
      </c>
      <c r="J62" s="37">
        <v>246337</v>
      </c>
      <c r="K62" s="35">
        <v>260118</v>
      </c>
      <c r="L62" s="36">
        <v>274697</v>
      </c>
    </row>
    <row r="63" spans="1:12" x14ac:dyDescent="0.25">
      <c r="A63" s="34" t="s">
        <v>61</v>
      </c>
      <c r="B63" s="20" t="s">
        <v>19</v>
      </c>
      <c r="C63" s="35">
        <v>50952</v>
      </c>
      <c r="D63" s="35">
        <v>168177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3043616</v>
      </c>
      <c r="D64" s="35">
        <v>1687557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887036</v>
      </c>
      <c r="D67" s="35">
        <v>429072</v>
      </c>
      <c r="E67" s="36">
        <v>465560</v>
      </c>
      <c r="F67" s="48">
        <v>479808</v>
      </c>
      <c r="G67" s="35">
        <v>479808</v>
      </c>
      <c r="H67" s="52">
        <v>479808</v>
      </c>
      <c r="I67" s="38">
        <v>609974</v>
      </c>
      <c r="J67" s="37">
        <v>508116</v>
      </c>
      <c r="K67" s="35">
        <v>536569</v>
      </c>
      <c r="L67" s="36">
        <v>566619</v>
      </c>
    </row>
    <row r="68" spans="1:12" x14ac:dyDescent="0.25">
      <c r="A68" s="34" t="s">
        <v>67</v>
      </c>
      <c r="B68" s="20" t="s">
        <v>19</v>
      </c>
      <c r="C68" s="35">
        <v>95461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70931304</v>
      </c>
      <c r="D69" s="41">
        <f t="shared" ref="D69:L69" si="5">SUM(D53:D68)</f>
        <v>75620262</v>
      </c>
      <c r="E69" s="42">
        <f t="shared" si="5"/>
        <v>85409726</v>
      </c>
      <c r="F69" s="43">
        <f t="shared" si="5"/>
        <v>84078084</v>
      </c>
      <c r="G69" s="41">
        <f t="shared" si="5"/>
        <v>86304116</v>
      </c>
      <c r="H69" s="42">
        <f t="shared" si="5"/>
        <v>86304116</v>
      </c>
      <c r="I69" s="44">
        <f t="shared" si="5"/>
        <v>68129544</v>
      </c>
      <c r="J69" s="45">
        <f t="shared" si="5"/>
        <v>84918314</v>
      </c>
      <c r="K69" s="41">
        <f t="shared" si="5"/>
        <v>86277476</v>
      </c>
      <c r="L69" s="42">
        <f t="shared" si="5"/>
        <v>91108935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70931304</v>
      </c>
      <c r="D71" s="41">
        <f t="shared" ref="D71:L71" si="6">D69+D70</f>
        <v>75620262</v>
      </c>
      <c r="E71" s="42">
        <f t="shared" si="6"/>
        <v>85409726</v>
      </c>
      <c r="F71" s="43">
        <f t="shared" si="6"/>
        <v>84078084</v>
      </c>
      <c r="G71" s="41">
        <f t="shared" si="6"/>
        <v>86304116</v>
      </c>
      <c r="H71" s="42">
        <f t="shared" si="6"/>
        <v>86304116</v>
      </c>
      <c r="I71" s="44">
        <f t="shared" si="6"/>
        <v>68129544</v>
      </c>
      <c r="J71" s="45">
        <f t="shared" si="6"/>
        <v>84918314</v>
      </c>
      <c r="K71" s="41">
        <f t="shared" si="6"/>
        <v>86277476</v>
      </c>
      <c r="L71" s="42">
        <f t="shared" si="6"/>
        <v>91108935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20677827</v>
      </c>
      <c r="D79" s="35">
        <v>29365017</v>
      </c>
      <c r="E79" s="36">
        <v>0</v>
      </c>
      <c r="F79" s="48">
        <v>21060000</v>
      </c>
      <c r="G79" s="35">
        <v>21060000</v>
      </c>
      <c r="H79" s="52">
        <v>21060000</v>
      </c>
      <c r="I79" s="38">
        <v>0</v>
      </c>
      <c r="J79" s="37">
        <v>19836720</v>
      </c>
      <c r="K79" s="35">
        <v>20749212</v>
      </c>
      <c r="L79" s="36">
        <v>21703680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141905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746537</v>
      </c>
      <c r="D81" s="35">
        <v>1763471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21424364</v>
      </c>
      <c r="D83" s="41">
        <f t="shared" ref="D83:L83" si="7">SUM(D79:D81)</f>
        <v>31270393</v>
      </c>
      <c r="E83" s="42">
        <f t="shared" si="7"/>
        <v>0</v>
      </c>
      <c r="F83" s="43">
        <f t="shared" si="7"/>
        <v>21060000</v>
      </c>
      <c r="G83" s="41">
        <f t="shared" si="7"/>
        <v>21060000</v>
      </c>
      <c r="H83" s="42">
        <f t="shared" si="7"/>
        <v>21060000</v>
      </c>
      <c r="I83" s="44">
        <f t="shared" si="7"/>
        <v>0</v>
      </c>
      <c r="J83" s="45">
        <f t="shared" si="7"/>
        <v>19836720</v>
      </c>
      <c r="K83" s="41">
        <f t="shared" si="7"/>
        <v>20749212</v>
      </c>
      <c r="L83" s="42">
        <f t="shared" si="7"/>
        <v>21703680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35438493</v>
      </c>
      <c r="D86" s="35">
        <v>40358342</v>
      </c>
      <c r="E86" s="36">
        <v>41504407</v>
      </c>
      <c r="F86" s="48">
        <v>31977360</v>
      </c>
      <c r="G86" s="35">
        <v>31977360</v>
      </c>
      <c r="H86" s="52">
        <v>31977360</v>
      </c>
      <c r="I86" s="38">
        <v>31939735</v>
      </c>
      <c r="J86" s="37">
        <v>46775008</v>
      </c>
      <c r="K86" s="35">
        <v>54118684</v>
      </c>
      <c r="L86" s="36">
        <v>62615318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35438493</v>
      </c>
      <c r="D88" s="41">
        <f t="shared" ref="D88:L88" si="8">SUM(D86:D87)</f>
        <v>40358342</v>
      </c>
      <c r="E88" s="42">
        <f t="shared" si="8"/>
        <v>41504407</v>
      </c>
      <c r="F88" s="43">
        <f t="shared" si="8"/>
        <v>31977360</v>
      </c>
      <c r="G88" s="41">
        <f t="shared" si="8"/>
        <v>31977360</v>
      </c>
      <c r="H88" s="42">
        <f t="shared" si="8"/>
        <v>31977360</v>
      </c>
      <c r="I88" s="44">
        <f t="shared" si="8"/>
        <v>31939735</v>
      </c>
      <c r="J88" s="45">
        <f t="shared" si="8"/>
        <v>46775008</v>
      </c>
      <c r="K88" s="41">
        <f t="shared" si="8"/>
        <v>54118684</v>
      </c>
      <c r="L88" s="42">
        <f t="shared" si="8"/>
        <v>62615318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12087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353337</v>
      </c>
      <c r="D92" s="35">
        <v>1586036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365424</v>
      </c>
      <c r="D93" s="41">
        <f t="shared" ref="D93:L93" si="9">SUM(D91:D92)</f>
        <v>1586036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10301134</v>
      </c>
      <c r="D96" s="35">
        <v>6865602</v>
      </c>
      <c r="E96" s="36">
        <v>7457242</v>
      </c>
      <c r="F96" s="48">
        <v>9905268</v>
      </c>
      <c r="G96" s="35">
        <v>13755268</v>
      </c>
      <c r="H96" s="52">
        <v>13755268</v>
      </c>
      <c r="I96" s="38">
        <v>6084852</v>
      </c>
      <c r="J96" s="37">
        <v>13368221</v>
      </c>
      <c r="K96" s="35">
        <v>13533065</v>
      </c>
      <c r="L96" s="36">
        <v>13705492</v>
      </c>
    </row>
    <row r="97" spans="1:12" x14ac:dyDescent="0.25">
      <c r="A97" s="55" t="s">
        <v>87</v>
      </c>
      <c r="B97" s="20" t="s">
        <v>19</v>
      </c>
      <c r="C97" s="35">
        <v>21741238</v>
      </c>
      <c r="D97" s="35">
        <v>18931963</v>
      </c>
      <c r="E97" s="36">
        <v>19912746</v>
      </c>
      <c r="F97" s="48">
        <v>21905568</v>
      </c>
      <c r="G97" s="35">
        <v>20903371</v>
      </c>
      <c r="H97" s="52">
        <v>20903371</v>
      </c>
      <c r="I97" s="38">
        <v>16060987</v>
      </c>
      <c r="J97" s="37">
        <v>13072217</v>
      </c>
      <c r="K97" s="35">
        <v>12770025</v>
      </c>
      <c r="L97" s="36">
        <v>8704736</v>
      </c>
    </row>
    <row r="98" spans="1:12" x14ac:dyDescent="0.25">
      <c r="A98" s="55" t="s">
        <v>88</v>
      </c>
      <c r="B98" s="20" t="s">
        <v>19</v>
      </c>
      <c r="C98" s="35">
        <v>2252621</v>
      </c>
      <c r="D98" s="35">
        <v>689557</v>
      </c>
      <c r="E98" s="36">
        <v>235271</v>
      </c>
      <c r="F98" s="48">
        <v>1056852</v>
      </c>
      <c r="G98" s="35">
        <v>1957912</v>
      </c>
      <c r="H98" s="52">
        <v>1957912</v>
      </c>
      <c r="I98" s="38">
        <v>183321</v>
      </c>
      <c r="J98" s="37">
        <v>2653540</v>
      </c>
      <c r="K98" s="35">
        <v>2806066</v>
      </c>
      <c r="L98" s="36">
        <v>4345979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34294993</v>
      </c>
      <c r="D127" s="41">
        <f t="shared" ref="D127:L127" si="10">SUM(D96:D98)</f>
        <v>26487122</v>
      </c>
      <c r="E127" s="42">
        <f t="shared" si="10"/>
        <v>27605259</v>
      </c>
      <c r="F127" s="43">
        <f t="shared" si="10"/>
        <v>32867688</v>
      </c>
      <c r="G127" s="41">
        <f t="shared" si="10"/>
        <v>36616551</v>
      </c>
      <c r="H127" s="42">
        <f t="shared" si="10"/>
        <v>36616551</v>
      </c>
      <c r="I127" s="44">
        <f t="shared" si="10"/>
        <v>22329160</v>
      </c>
      <c r="J127" s="45">
        <f t="shared" si="10"/>
        <v>29093978</v>
      </c>
      <c r="K127" s="41">
        <f t="shared" si="10"/>
        <v>29109156</v>
      </c>
      <c r="L127" s="42">
        <f t="shared" si="10"/>
        <v>26756207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4470425</v>
      </c>
      <c r="E133" s="36">
        <v>3174117</v>
      </c>
      <c r="F133" s="48">
        <v>2840004</v>
      </c>
      <c r="G133" s="35">
        <v>4680007</v>
      </c>
      <c r="H133" s="52">
        <v>4680007</v>
      </c>
      <c r="I133" s="38">
        <v>4049915</v>
      </c>
      <c r="J133" s="37">
        <v>3000000</v>
      </c>
      <c r="K133" s="35">
        <v>3116208</v>
      </c>
      <c r="L133" s="36">
        <v>1259548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17590489</v>
      </c>
      <c r="D136" s="35">
        <v>10098612</v>
      </c>
      <c r="E136" s="36">
        <v>9522425</v>
      </c>
      <c r="F136" s="48">
        <v>12363336</v>
      </c>
      <c r="G136" s="35">
        <v>17042646</v>
      </c>
      <c r="H136" s="52">
        <v>17042646</v>
      </c>
      <c r="I136" s="38">
        <v>8016699</v>
      </c>
      <c r="J136" s="37">
        <v>13537141</v>
      </c>
      <c r="K136" s="35">
        <v>14111771</v>
      </c>
      <c r="L136" s="36">
        <v>9659650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17590489</v>
      </c>
      <c r="D157" s="66">
        <f t="shared" ref="D157:L157" si="11">+D130+D131+D133+D136</f>
        <v>14569037</v>
      </c>
      <c r="E157" s="67">
        <f t="shared" si="11"/>
        <v>12696542</v>
      </c>
      <c r="F157" s="68">
        <f t="shared" si="11"/>
        <v>15203340</v>
      </c>
      <c r="G157" s="66">
        <f t="shared" si="11"/>
        <v>21722653</v>
      </c>
      <c r="H157" s="67">
        <f t="shared" si="11"/>
        <v>21722653</v>
      </c>
      <c r="I157" s="69">
        <f t="shared" si="11"/>
        <v>12066614</v>
      </c>
      <c r="J157" s="70">
        <f t="shared" si="11"/>
        <v>16537141</v>
      </c>
      <c r="K157" s="66">
        <f t="shared" si="11"/>
        <v>17227979</v>
      </c>
      <c r="L157" s="67">
        <f t="shared" si="11"/>
        <v>10919198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10158377</v>
      </c>
      <c r="D161" s="35">
        <v>21825</v>
      </c>
      <c r="E161" s="36">
        <v>28529</v>
      </c>
      <c r="F161" s="48">
        <v>0</v>
      </c>
      <c r="G161" s="35">
        <v>0</v>
      </c>
      <c r="H161" s="52">
        <v>0</v>
      </c>
      <c r="I161" s="38">
        <v>1543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1602849</v>
      </c>
      <c r="D162" s="35">
        <v>677049</v>
      </c>
      <c r="E162" s="36">
        <v>152527</v>
      </c>
      <c r="F162" s="48">
        <v>1324224</v>
      </c>
      <c r="G162" s="35">
        <v>2125284</v>
      </c>
      <c r="H162" s="52">
        <v>2125284</v>
      </c>
      <c r="I162" s="38">
        <v>343552</v>
      </c>
      <c r="J162" s="37">
        <v>2878000</v>
      </c>
      <c r="K162" s="35">
        <v>3040834</v>
      </c>
      <c r="L162" s="36">
        <v>3214283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1586036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11761226</v>
      </c>
      <c r="D164" s="81">
        <f t="shared" ref="D164:L164" si="12">SUM(D160:D163)</f>
        <v>2284910</v>
      </c>
      <c r="E164" s="82">
        <f t="shared" si="12"/>
        <v>181056</v>
      </c>
      <c r="F164" s="80">
        <f t="shared" si="12"/>
        <v>1324224</v>
      </c>
      <c r="G164" s="81">
        <f t="shared" si="12"/>
        <v>2125284</v>
      </c>
      <c r="H164" s="82">
        <f t="shared" si="12"/>
        <v>2125284</v>
      </c>
      <c r="I164" s="83">
        <f t="shared" si="12"/>
        <v>345095</v>
      </c>
      <c r="J164" s="84">
        <f t="shared" si="12"/>
        <v>2878000</v>
      </c>
      <c r="K164" s="81">
        <f t="shared" si="12"/>
        <v>3040834</v>
      </c>
      <c r="L164" s="82">
        <f t="shared" si="12"/>
        <v>3214283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11319980</v>
      </c>
      <c r="D168" s="35">
        <v>2328692</v>
      </c>
      <c r="E168" s="36">
        <v>3791327</v>
      </c>
      <c r="F168" s="48">
        <v>2005322</v>
      </c>
      <c r="G168" s="35">
        <v>5091252</v>
      </c>
      <c r="H168" s="52">
        <v>5091252</v>
      </c>
      <c r="I168" s="38">
        <v>3452987</v>
      </c>
      <c r="J168" s="37">
        <v>3236647</v>
      </c>
      <c r="K168" s="35">
        <v>3339528</v>
      </c>
      <c r="L168" s="36">
        <v>3703777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11319980</v>
      </c>
      <c r="D169" s="81">
        <f t="shared" si="13"/>
        <v>2328692</v>
      </c>
      <c r="E169" s="82">
        <f t="shared" si="13"/>
        <v>3791327</v>
      </c>
      <c r="F169" s="80">
        <f t="shared" si="13"/>
        <v>2005322</v>
      </c>
      <c r="G169" s="81">
        <f t="shared" si="13"/>
        <v>5091252</v>
      </c>
      <c r="H169" s="82">
        <f t="shared" si="13"/>
        <v>5091252</v>
      </c>
      <c r="I169" s="83">
        <f t="shared" si="13"/>
        <v>3452987</v>
      </c>
      <c r="J169" s="84">
        <f t="shared" si="13"/>
        <v>3236647</v>
      </c>
      <c r="K169" s="81">
        <f t="shared" si="13"/>
        <v>3339528</v>
      </c>
      <c r="L169" s="82">
        <f t="shared" si="13"/>
        <v>3703777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28788757</v>
      </c>
      <c r="D8" s="35">
        <v>29489041</v>
      </c>
      <c r="E8" s="36">
        <v>32841180</v>
      </c>
      <c r="F8" s="37">
        <v>50537909</v>
      </c>
      <c r="G8" s="35">
        <v>50537909</v>
      </c>
      <c r="H8" s="36">
        <v>50537909</v>
      </c>
      <c r="I8" s="38">
        <v>9797865</v>
      </c>
      <c r="J8" s="37">
        <v>52559425</v>
      </c>
      <c r="K8" s="35">
        <v>54924601</v>
      </c>
      <c r="L8" s="36">
        <v>57670829</v>
      </c>
    </row>
    <row r="9" spans="1:12" ht="22.5" customHeight="1" x14ac:dyDescent="0.25">
      <c r="A9" s="39" t="s">
        <v>24</v>
      </c>
      <c r="B9" s="20" t="s">
        <v>19</v>
      </c>
      <c r="C9" s="35">
        <v>-2783320</v>
      </c>
      <c r="D9" s="35">
        <v>-3275231</v>
      </c>
      <c r="E9" s="36">
        <v>-2848495</v>
      </c>
      <c r="F9" s="37">
        <v>-6365773</v>
      </c>
      <c r="G9" s="35">
        <v>-6365773</v>
      </c>
      <c r="H9" s="36">
        <v>-6365773</v>
      </c>
      <c r="I9" s="38">
        <v>21229166</v>
      </c>
      <c r="J9" s="37">
        <v>-6620405</v>
      </c>
      <c r="K9" s="35">
        <v>-6918323</v>
      </c>
      <c r="L9" s="36">
        <v>-7264238</v>
      </c>
    </row>
    <row r="10" spans="1:12" x14ac:dyDescent="0.25">
      <c r="A10" s="40" t="s">
        <v>25</v>
      </c>
      <c r="B10" s="20" t="s">
        <v>19</v>
      </c>
      <c r="C10" s="41">
        <f>C8+C9</f>
        <v>26005437</v>
      </c>
      <c r="D10" s="41">
        <f t="shared" ref="D10:L10" si="0">D8+D9</f>
        <v>26213810</v>
      </c>
      <c r="E10" s="42">
        <f t="shared" si="0"/>
        <v>29992685</v>
      </c>
      <c r="F10" s="43">
        <f t="shared" si="0"/>
        <v>44172136</v>
      </c>
      <c r="G10" s="41">
        <f t="shared" si="0"/>
        <v>44172136</v>
      </c>
      <c r="H10" s="42">
        <f t="shared" si="0"/>
        <v>44172136</v>
      </c>
      <c r="I10" s="44">
        <f t="shared" si="0"/>
        <v>31027031</v>
      </c>
      <c r="J10" s="45">
        <f t="shared" si="0"/>
        <v>45939020</v>
      </c>
      <c r="K10" s="41">
        <f t="shared" si="0"/>
        <v>48006278</v>
      </c>
      <c r="L10" s="42">
        <f t="shared" si="0"/>
        <v>50406591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3675466</v>
      </c>
      <c r="D14" s="35">
        <v>3460679</v>
      </c>
      <c r="E14" s="36">
        <v>3400768</v>
      </c>
      <c r="F14" s="37">
        <v>6062719</v>
      </c>
      <c r="G14" s="35">
        <v>6062719</v>
      </c>
      <c r="H14" s="36">
        <v>6062719</v>
      </c>
      <c r="I14" s="38">
        <v>3576421</v>
      </c>
      <c r="J14" s="37">
        <v>6833897</v>
      </c>
      <c r="K14" s="35">
        <v>7858981</v>
      </c>
      <c r="L14" s="36">
        <v>9195008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4079</v>
      </c>
      <c r="D16" s="35">
        <v>131023</v>
      </c>
      <c r="E16" s="36">
        <v>54268</v>
      </c>
      <c r="F16" s="37">
        <v>-7227</v>
      </c>
      <c r="G16" s="35">
        <v>-7227</v>
      </c>
      <c r="H16" s="36">
        <v>-7227</v>
      </c>
      <c r="I16" s="38">
        <v>92258</v>
      </c>
      <c r="J16" s="37">
        <v>-8146</v>
      </c>
      <c r="K16" s="35">
        <v>-9368</v>
      </c>
      <c r="L16" s="36">
        <v>-10961</v>
      </c>
    </row>
    <row r="17" spans="1:12" x14ac:dyDescent="0.25">
      <c r="A17" s="40" t="s">
        <v>31</v>
      </c>
      <c r="B17" s="20" t="s">
        <v>19</v>
      </c>
      <c r="C17" s="41">
        <f>C14+C15+C16</f>
        <v>3679545</v>
      </c>
      <c r="D17" s="41">
        <f t="shared" ref="D17:L17" si="1">D14+D15+D16</f>
        <v>3591702</v>
      </c>
      <c r="E17" s="42">
        <f t="shared" si="1"/>
        <v>3455036</v>
      </c>
      <c r="F17" s="43">
        <f t="shared" si="1"/>
        <v>6055492</v>
      </c>
      <c r="G17" s="41">
        <f t="shared" si="1"/>
        <v>6055492</v>
      </c>
      <c r="H17" s="42">
        <f t="shared" si="1"/>
        <v>6055492</v>
      </c>
      <c r="I17" s="44">
        <f t="shared" si="1"/>
        <v>3668679</v>
      </c>
      <c r="J17" s="45">
        <f t="shared" si="1"/>
        <v>6825751</v>
      </c>
      <c r="K17" s="41">
        <f t="shared" si="1"/>
        <v>7849613</v>
      </c>
      <c r="L17" s="42">
        <f t="shared" si="1"/>
        <v>9184047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757894</v>
      </c>
      <c r="D20" s="35">
        <v>1196301</v>
      </c>
      <c r="E20" s="36">
        <v>1285414</v>
      </c>
      <c r="F20" s="37">
        <v>1153383</v>
      </c>
      <c r="G20" s="35">
        <v>1153383</v>
      </c>
      <c r="H20" s="36">
        <v>1153383</v>
      </c>
      <c r="I20" s="38">
        <v>1036828</v>
      </c>
      <c r="J20" s="37">
        <v>1880014</v>
      </c>
      <c r="K20" s="35">
        <v>1974015</v>
      </c>
      <c r="L20" s="36">
        <v>2076664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-918</v>
      </c>
      <c r="D22" s="35">
        <v>2219</v>
      </c>
      <c r="E22" s="36">
        <v>1353</v>
      </c>
      <c r="F22" s="37">
        <v>-5865</v>
      </c>
      <c r="G22" s="35">
        <v>-5865</v>
      </c>
      <c r="H22" s="49">
        <v>-5865</v>
      </c>
      <c r="I22" s="38">
        <v>9769</v>
      </c>
      <c r="J22" s="37">
        <v>-9560</v>
      </c>
      <c r="K22" s="35">
        <v>-10038</v>
      </c>
      <c r="L22" s="36">
        <v>-10559</v>
      </c>
    </row>
    <row r="23" spans="1:12" x14ac:dyDescent="0.25">
      <c r="A23" s="40" t="s">
        <v>36</v>
      </c>
      <c r="B23" s="50" t="s">
        <v>19</v>
      </c>
      <c r="C23" s="41">
        <f>C20+C21+C22</f>
        <v>756976</v>
      </c>
      <c r="D23" s="41">
        <f t="shared" ref="D23:L23" si="2">D20+D21+D22</f>
        <v>1198520</v>
      </c>
      <c r="E23" s="42">
        <f t="shared" si="2"/>
        <v>1286767</v>
      </c>
      <c r="F23" s="43">
        <f t="shared" si="2"/>
        <v>1147518</v>
      </c>
      <c r="G23" s="41">
        <f t="shared" si="2"/>
        <v>1147518</v>
      </c>
      <c r="H23" s="42">
        <f t="shared" si="2"/>
        <v>1147518</v>
      </c>
      <c r="I23" s="44">
        <f t="shared" si="2"/>
        <v>1046597</v>
      </c>
      <c r="J23" s="45">
        <f t="shared" si="2"/>
        <v>1870454</v>
      </c>
      <c r="K23" s="41">
        <f t="shared" si="2"/>
        <v>1963977</v>
      </c>
      <c r="L23" s="42">
        <f t="shared" si="2"/>
        <v>2066105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2432407</v>
      </c>
      <c r="D26" s="35">
        <v>3020634</v>
      </c>
      <c r="E26" s="36">
        <v>3047637</v>
      </c>
      <c r="F26" s="48">
        <v>3436028</v>
      </c>
      <c r="G26" s="35">
        <v>3436028</v>
      </c>
      <c r="H26" s="52">
        <v>3436028</v>
      </c>
      <c r="I26" s="38">
        <v>3008733</v>
      </c>
      <c r="J26" s="37">
        <v>4982241</v>
      </c>
      <c r="K26" s="35">
        <v>5231353</v>
      </c>
      <c r="L26" s="36">
        <v>5503383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-108497</v>
      </c>
      <c r="D28" s="35">
        <v>-158718</v>
      </c>
      <c r="E28" s="36">
        <v>-95347</v>
      </c>
      <c r="F28" s="37">
        <v>-177183</v>
      </c>
      <c r="G28" s="35">
        <v>-177183</v>
      </c>
      <c r="H28" s="36">
        <v>-177183</v>
      </c>
      <c r="I28" s="38">
        <v>-117924</v>
      </c>
      <c r="J28" s="37">
        <v>-256915</v>
      </c>
      <c r="K28" s="35">
        <v>-269761</v>
      </c>
      <c r="L28" s="36">
        <v>-283789</v>
      </c>
    </row>
    <row r="29" spans="1:12" x14ac:dyDescent="0.25">
      <c r="A29" s="40" t="s">
        <v>41</v>
      </c>
      <c r="B29" s="20" t="s">
        <v>19</v>
      </c>
      <c r="C29" s="41">
        <f>C26+C27+C28</f>
        <v>2323910</v>
      </c>
      <c r="D29" s="41">
        <f t="shared" ref="D29:L29" si="3">D26+D27+D28</f>
        <v>2861916</v>
      </c>
      <c r="E29" s="42">
        <f t="shared" si="3"/>
        <v>2952290</v>
      </c>
      <c r="F29" s="43">
        <f t="shared" si="3"/>
        <v>3258845</v>
      </c>
      <c r="G29" s="41">
        <f t="shared" si="3"/>
        <v>3258845</v>
      </c>
      <c r="H29" s="42">
        <f t="shared" si="3"/>
        <v>3258845</v>
      </c>
      <c r="I29" s="44">
        <f t="shared" si="3"/>
        <v>2890809</v>
      </c>
      <c r="J29" s="45">
        <f t="shared" si="3"/>
        <v>4725326</v>
      </c>
      <c r="K29" s="41">
        <f t="shared" si="3"/>
        <v>4961592</v>
      </c>
      <c r="L29" s="42">
        <f t="shared" si="3"/>
        <v>5219594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2575594</v>
      </c>
      <c r="D32" s="35">
        <v>4310191</v>
      </c>
      <c r="E32" s="36">
        <v>4255457</v>
      </c>
      <c r="F32" s="48">
        <v>4844919</v>
      </c>
      <c r="G32" s="35">
        <v>4844919</v>
      </c>
      <c r="H32" s="52">
        <v>4844919</v>
      </c>
      <c r="I32" s="38">
        <v>4753714</v>
      </c>
      <c r="J32" s="37">
        <v>7461175</v>
      </c>
      <c r="K32" s="35">
        <v>7834234</v>
      </c>
      <c r="L32" s="36">
        <v>8241614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-127518</v>
      </c>
      <c r="D35" s="35">
        <v>-192380</v>
      </c>
      <c r="E35" s="36">
        <v>-119989</v>
      </c>
      <c r="F35" s="48">
        <v>-475565</v>
      </c>
      <c r="G35" s="35">
        <v>-475565</v>
      </c>
      <c r="H35" s="52">
        <v>-475565</v>
      </c>
      <c r="I35" s="38">
        <v>-152740</v>
      </c>
      <c r="J35" s="37">
        <v>-732370</v>
      </c>
      <c r="K35" s="35">
        <v>-768989</v>
      </c>
      <c r="L35" s="36">
        <v>-808976</v>
      </c>
    </row>
    <row r="36" spans="1:12" x14ac:dyDescent="0.25">
      <c r="A36" s="40" t="s">
        <v>47</v>
      </c>
      <c r="B36" s="20" t="s">
        <v>19</v>
      </c>
      <c r="C36" s="41">
        <f>C32+C33+C34+C35</f>
        <v>2448076</v>
      </c>
      <c r="D36" s="41">
        <f t="shared" ref="D36:L36" si="4">D32+D33+D34+D35</f>
        <v>4117811</v>
      </c>
      <c r="E36" s="42">
        <f t="shared" si="4"/>
        <v>4135468</v>
      </c>
      <c r="F36" s="43">
        <f t="shared" si="4"/>
        <v>4369354</v>
      </c>
      <c r="G36" s="41">
        <f t="shared" si="4"/>
        <v>4369354</v>
      </c>
      <c r="H36" s="42">
        <f t="shared" si="4"/>
        <v>4369354</v>
      </c>
      <c r="I36" s="44">
        <f t="shared" si="4"/>
        <v>4600974</v>
      </c>
      <c r="J36" s="45">
        <f t="shared" si="4"/>
        <v>6728805</v>
      </c>
      <c r="K36" s="41">
        <f t="shared" si="4"/>
        <v>7065245</v>
      </c>
      <c r="L36" s="42">
        <f t="shared" si="4"/>
        <v>7432638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69711349</v>
      </c>
      <c r="D53" s="35">
        <v>78225524</v>
      </c>
      <c r="E53" s="36">
        <v>83024325</v>
      </c>
      <c r="F53" s="48">
        <v>86307882</v>
      </c>
      <c r="G53" s="35">
        <v>85083092</v>
      </c>
      <c r="H53" s="52">
        <v>85083092</v>
      </c>
      <c r="I53" s="38">
        <v>93227065</v>
      </c>
      <c r="J53" s="37">
        <v>91160874</v>
      </c>
      <c r="K53" s="35">
        <v>95381550</v>
      </c>
      <c r="L53" s="36">
        <v>100419297</v>
      </c>
    </row>
    <row r="54" spans="1:12" x14ac:dyDescent="0.25">
      <c r="A54" s="34" t="s">
        <v>52</v>
      </c>
      <c r="B54" s="20" t="s">
        <v>19</v>
      </c>
      <c r="C54" s="35">
        <v>11390601</v>
      </c>
      <c r="D54" s="35">
        <v>12045365</v>
      </c>
      <c r="E54" s="36">
        <v>12968320</v>
      </c>
      <c r="F54" s="48">
        <v>14877708</v>
      </c>
      <c r="G54" s="35">
        <v>14877708</v>
      </c>
      <c r="H54" s="52">
        <v>14877708</v>
      </c>
      <c r="I54" s="38">
        <v>8012918</v>
      </c>
      <c r="J54" s="37">
        <v>15979146</v>
      </c>
      <c r="K54" s="35">
        <v>16529022</v>
      </c>
      <c r="L54" s="36">
        <v>17121977</v>
      </c>
    </row>
    <row r="55" spans="1:12" x14ac:dyDescent="0.25">
      <c r="A55" s="34" t="s">
        <v>53</v>
      </c>
      <c r="B55" s="20" t="s">
        <v>19</v>
      </c>
      <c r="C55" s="35">
        <v>5682180</v>
      </c>
      <c r="D55" s="35">
        <v>6301552</v>
      </c>
      <c r="E55" s="36">
        <v>5755208</v>
      </c>
      <c r="F55" s="48">
        <v>5406583</v>
      </c>
      <c r="G55" s="35">
        <v>5406583</v>
      </c>
      <c r="H55" s="52">
        <v>5406583</v>
      </c>
      <c r="I55" s="38">
        <v>4647655</v>
      </c>
      <c r="J55" s="37">
        <v>5855044</v>
      </c>
      <c r="K55" s="35">
        <v>6136085</v>
      </c>
      <c r="L55" s="36">
        <v>6442889</v>
      </c>
    </row>
    <row r="56" spans="1:12" x14ac:dyDescent="0.25">
      <c r="A56" s="34" t="s">
        <v>54</v>
      </c>
      <c r="B56" s="20" t="s">
        <v>19</v>
      </c>
      <c r="C56" s="35">
        <v>9137787</v>
      </c>
      <c r="D56" s="35">
        <v>4357477</v>
      </c>
      <c r="E56" s="36">
        <v>5632199</v>
      </c>
      <c r="F56" s="48">
        <v>6798354</v>
      </c>
      <c r="G56" s="35">
        <v>6798354</v>
      </c>
      <c r="H56" s="52">
        <v>6798354</v>
      </c>
      <c r="I56" s="38">
        <v>2108851</v>
      </c>
      <c r="J56" s="37">
        <v>7214240</v>
      </c>
      <c r="K56" s="35">
        <v>7531290</v>
      </c>
      <c r="L56" s="36">
        <v>7811909</v>
      </c>
    </row>
    <row r="57" spans="1:12" x14ac:dyDescent="0.25">
      <c r="A57" s="34" t="s">
        <v>55</v>
      </c>
      <c r="B57" s="20" t="s">
        <v>19</v>
      </c>
      <c r="C57" s="35">
        <v>4535327</v>
      </c>
      <c r="D57" s="35">
        <v>5533770</v>
      </c>
      <c r="E57" s="36">
        <v>5375225</v>
      </c>
      <c r="F57" s="48">
        <v>5844808</v>
      </c>
      <c r="G57" s="35">
        <v>5844808</v>
      </c>
      <c r="H57" s="52">
        <v>5844808</v>
      </c>
      <c r="I57" s="38">
        <v>5593610</v>
      </c>
      <c r="J57" s="37">
        <v>6203943</v>
      </c>
      <c r="K57" s="35">
        <v>6889665</v>
      </c>
      <c r="L57" s="36">
        <v>7346994</v>
      </c>
    </row>
    <row r="58" spans="1:12" x14ac:dyDescent="0.25">
      <c r="A58" s="34" t="s">
        <v>56</v>
      </c>
      <c r="B58" s="20" t="s">
        <v>19</v>
      </c>
      <c r="C58" s="35">
        <v>4936361</v>
      </c>
      <c r="D58" s="35">
        <v>5357477</v>
      </c>
      <c r="E58" s="36">
        <v>5950092</v>
      </c>
      <c r="F58" s="48">
        <v>6221577</v>
      </c>
      <c r="G58" s="35">
        <v>6221577</v>
      </c>
      <c r="H58" s="52">
        <v>6221577</v>
      </c>
      <c r="I58" s="38">
        <v>5916404</v>
      </c>
      <c r="J58" s="37">
        <v>6727087</v>
      </c>
      <c r="K58" s="35">
        <v>7049986</v>
      </c>
      <c r="L58" s="36">
        <v>7402487</v>
      </c>
    </row>
    <row r="59" spans="1:12" x14ac:dyDescent="0.25">
      <c r="A59" s="34" t="s">
        <v>57</v>
      </c>
      <c r="B59" s="20" t="s">
        <v>19</v>
      </c>
      <c r="C59" s="35">
        <v>399850</v>
      </c>
      <c r="D59" s="35">
        <v>377150</v>
      </c>
      <c r="E59" s="36">
        <v>401700</v>
      </c>
      <c r="F59" s="48">
        <v>1140372</v>
      </c>
      <c r="G59" s="35">
        <v>1140372</v>
      </c>
      <c r="H59" s="52">
        <v>1140372</v>
      </c>
      <c r="I59" s="38">
        <v>495604</v>
      </c>
      <c r="J59" s="37">
        <v>1220200</v>
      </c>
      <c r="K59" s="35">
        <v>1278766</v>
      </c>
      <c r="L59" s="36">
        <v>1342704</v>
      </c>
    </row>
    <row r="60" spans="1:12" x14ac:dyDescent="0.25">
      <c r="A60" s="34" t="s">
        <v>58</v>
      </c>
      <c r="B60" s="20" t="s">
        <v>19</v>
      </c>
      <c r="C60" s="35">
        <v>320215</v>
      </c>
      <c r="D60" s="35">
        <v>291915</v>
      </c>
      <c r="E60" s="36">
        <v>179083</v>
      </c>
      <c r="F60" s="48">
        <v>977019</v>
      </c>
      <c r="G60" s="35">
        <v>977019</v>
      </c>
      <c r="H60" s="52">
        <v>977019</v>
      </c>
      <c r="I60" s="38">
        <v>134880</v>
      </c>
      <c r="J60" s="37">
        <v>1045409</v>
      </c>
      <c r="K60" s="35">
        <v>1095589</v>
      </c>
      <c r="L60" s="36">
        <v>1150369</v>
      </c>
    </row>
    <row r="61" spans="1:12" x14ac:dyDescent="0.25">
      <c r="A61" s="34" t="s">
        <v>59</v>
      </c>
      <c r="B61" s="20" t="s">
        <v>19</v>
      </c>
      <c r="C61" s="35">
        <v>6468862</v>
      </c>
      <c r="D61" s="35">
        <v>7810991</v>
      </c>
      <c r="E61" s="36">
        <v>3027542</v>
      </c>
      <c r="F61" s="48">
        <v>617879</v>
      </c>
      <c r="G61" s="35">
        <v>617879</v>
      </c>
      <c r="H61" s="52">
        <v>617879</v>
      </c>
      <c r="I61" s="38">
        <v>1290492</v>
      </c>
      <c r="J61" s="37">
        <v>921131</v>
      </c>
      <c r="K61" s="35">
        <v>965342</v>
      </c>
      <c r="L61" s="36">
        <v>1013612</v>
      </c>
    </row>
    <row r="62" spans="1:12" x14ac:dyDescent="0.25">
      <c r="A62" s="34" t="s">
        <v>60</v>
      </c>
      <c r="B62" s="20" t="s">
        <v>19</v>
      </c>
      <c r="C62" s="35">
        <v>5832647</v>
      </c>
      <c r="D62" s="35">
        <v>1349713</v>
      </c>
      <c r="E62" s="36">
        <v>1940695</v>
      </c>
      <c r="F62" s="48">
        <v>4233369</v>
      </c>
      <c r="G62" s="35">
        <v>4233369</v>
      </c>
      <c r="H62" s="52">
        <v>4233369</v>
      </c>
      <c r="I62" s="38">
        <v>2141042</v>
      </c>
      <c r="J62" s="37">
        <v>4539704</v>
      </c>
      <c r="K62" s="35">
        <v>4757611</v>
      </c>
      <c r="L62" s="36">
        <v>4995491</v>
      </c>
    </row>
    <row r="63" spans="1:12" x14ac:dyDescent="0.25">
      <c r="A63" s="34" t="s">
        <v>61</v>
      </c>
      <c r="B63" s="20" t="s">
        <v>19</v>
      </c>
      <c r="C63" s="35">
        <v>630065</v>
      </c>
      <c r="D63" s="35">
        <v>740213</v>
      </c>
      <c r="E63" s="36">
        <v>536501</v>
      </c>
      <c r="F63" s="48">
        <v>0</v>
      </c>
      <c r="G63" s="35">
        <v>0</v>
      </c>
      <c r="H63" s="52">
        <v>0</v>
      </c>
      <c r="I63" s="38">
        <v>0</v>
      </c>
      <c r="J63" s="37">
        <v>150000</v>
      </c>
      <c r="K63" s="35">
        <v>157200</v>
      </c>
      <c r="L63" s="36">
        <v>165060</v>
      </c>
    </row>
    <row r="64" spans="1:12" x14ac:dyDescent="0.25">
      <c r="A64" s="34" t="s">
        <v>62</v>
      </c>
      <c r="B64" s="20" t="s">
        <v>63</v>
      </c>
      <c r="C64" s="35">
        <v>1303000</v>
      </c>
      <c r="D64" s="35">
        <v>-64303</v>
      </c>
      <c r="E64" s="36">
        <v>1056299</v>
      </c>
      <c r="F64" s="48">
        <v>596893</v>
      </c>
      <c r="G64" s="35">
        <v>596893</v>
      </c>
      <c r="H64" s="52">
        <v>596893</v>
      </c>
      <c r="I64" s="38">
        <v>-97750</v>
      </c>
      <c r="J64" s="37">
        <v>638675</v>
      </c>
      <c r="K64" s="35">
        <v>669332</v>
      </c>
      <c r="L64" s="36">
        <v>702798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1195181</v>
      </c>
      <c r="D67" s="35">
        <v>1329702</v>
      </c>
      <c r="E67" s="36">
        <v>1165187</v>
      </c>
      <c r="F67" s="48">
        <v>1346007</v>
      </c>
      <c r="G67" s="35">
        <v>1346007</v>
      </c>
      <c r="H67" s="52">
        <v>1346007</v>
      </c>
      <c r="I67" s="38">
        <v>1660020</v>
      </c>
      <c r="J67" s="37">
        <v>1430226</v>
      </c>
      <c r="K67" s="35">
        <v>1498878</v>
      </c>
      <c r="L67" s="36">
        <v>1573823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121543425</v>
      </c>
      <c r="D69" s="41">
        <f t="shared" ref="D69:L69" si="5">SUM(D53:D68)</f>
        <v>123656546</v>
      </c>
      <c r="E69" s="42">
        <f t="shared" si="5"/>
        <v>127012376</v>
      </c>
      <c r="F69" s="43">
        <f t="shared" si="5"/>
        <v>134368451</v>
      </c>
      <c r="G69" s="41">
        <f t="shared" si="5"/>
        <v>133143661</v>
      </c>
      <c r="H69" s="42">
        <f t="shared" si="5"/>
        <v>133143661</v>
      </c>
      <c r="I69" s="44">
        <f t="shared" si="5"/>
        <v>125130791</v>
      </c>
      <c r="J69" s="45">
        <f t="shared" si="5"/>
        <v>143085679</v>
      </c>
      <c r="K69" s="41">
        <f t="shared" si="5"/>
        <v>149940316</v>
      </c>
      <c r="L69" s="42">
        <f t="shared" si="5"/>
        <v>157489410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121543425</v>
      </c>
      <c r="D71" s="41">
        <f t="shared" ref="D71:L71" si="6">D69+D70</f>
        <v>123656546</v>
      </c>
      <c r="E71" s="42">
        <f t="shared" si="6"/>
        <v>127012376</v>
      </c>
      <c r="F71" s="43">
        <f t="shared" si="6"/>
        <v>134368451</v>
      </c>
      <c r="G71" s="41">
        <f t="shared" si="6"/>
        <v>133143661</v>
      </c>
      <c r="H71" s="42">
        <f t="shared" si="6"/>
        <v>133143661</v>
      </c>
      <c r="I71" s="44">
        <f t="shared" si="6"/>
        <v>125130791</v>
      </c>
      <c r="J71" s="45">
        <f t="shared" si="6"/>
        <v>143085679</v>
      </c>
      <c r="K71" s="41">
        <f t="shared" si="6"/>
        <v>149940316</v>
      </c>
      <c r="L71" s="42">
        <f t="shared" si="6"/>
        <v>157489410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30567169</v>
      </c>
      <c r="D79" s="35">
        <v>33445222</v>
      </c>
      <c r="E79" s="36">
        <v>43930158</v>
      </c>
      <c r="F79" s="48">
        <v>36354413</v>
      </c>
      <c r="G79" s="35">
        <v>36354413</v>
      </c>
      <c r="H79" s="52">
        <v>36354413</v>
      </c>
      <c r="I79" s="38">
        <v>37590624</v>
      </c>
      <c r="J79" s="37">
        <v>38099422</v>
      </c>
      <c r="K79" s="35">
        <v>39623399</v>
      </c>
      <c r="L79" s="36">
        <v>41287583</v>
      </c>
    </row>
    <row r="80" spans="1:12" x14ac:dyDescent="0.25">
      <c r="A80" s="34" t="s">
        <v>75</v>
      </c>
      <c r="B80" s="20" t="s">
        <v>19</v>
      </c>
      <c r="C80" s="35">
        <v>1618732</v>
      </c>
      <c r="D80" s="35">
        <v>1401774</v>
      </c>
      <c r="E80" s="36">
        <v>865847</v>
      </c>
      <c r="F80" s="48">
        <v>145583</v>
      </c>
      <c r="G80" s="35">
        <v>0</v>
      </c>
      <c r="H80" s="52">
        <v>0</v>
      </c>
      <c r="I80" s="38">
        <v>868219</v>
      </c>
      <c r="J80" s="37">
        <v>152571</v>
      </c>
      <c r="K80" s="35">
        <v>158674</v>
      </c>
      <c r="L80" s="36">
        <v>165338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32185901</v>
      </c>
      <c r="D83" s="41">
        <f t="shared" ref="D83:L83" si="7">SUM(D79:D81)</f>
        <v>34846996</v>
      </c>
      <c r="E83" s="42">
        <f t="shared" si="7"/>
        <v>44796005</v>
      </c>
      <c r="F83" s="43">
        <f t="shared" si="7"/>
        <v>36499996</v>
      </c>
      <c r="G83" s="41">
        <f t="shared" si="7"/>
        <v>36354413</v>
      </c>
      <c r="H83" s="42">
        <f t="shared" si="7"/>
        <v>36354413</v>
      </c>
      <c r="I83" s="44">
        <f t="shared" si="7"/>
        <v>38458843</v>
      </c>
      <c r="J83" s="45">
        <f t="shared" si="7"/>
        <v>38251993</v>
      </c>
      <c r="K83" s="41">
        <f t="shared" si="7"/>
        <v>39782073</v>
      </c>
      <c r="L83" s="42">
        <f t="shared" si="7"/>
        <v>41452921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4014988</v>
      </c>
      <c r="D86" s="35">
        <v>4510763</v>
      </c>
      <c r="E86" s="36">
        <v>4668831</v>
      </c>
      <c r="F86" s="48">
        <v>5500000</v>
      </c>
      <c r="G86" s="35">
        <v>9605932</v>
      </c>
      <c r="H86" s="52">
        <v>9605932</v>
      </c>
      <c r="I86" s="38">
        <v>6208992</v>
      </c>
      <c r="J86" s="37">
        <v>7256359</v>
      </c>
      <c r="K86" s="35">
        <v>7546613</v>
      </c>
      <c r="L86" s="36">
        <v>7863571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4014988</v>
      </c>
      <c r="D88" s="41">
        <f t="shared" ref="D88:L88" si="8">SUM(D86:D87)</f>
        <v>4510763</v>
      </c>
      <c r="E88" s="42">
        <f t="shared" si="8"/>
        <v>4668831</v>
      </c>
      <c r="F88" s="43">
        <f t="shared" si="8"/>
        <v>5500000</v>
      </c>
      <c r="G88" s="41">
        <f t="shared" si="8"/>
        <v>9605932</v>
      </c>
      <c r="H88" s="42">
        <f t="shared" si="8"/>
        <v>9605932</v>
      </c>
      <c r="I88" s="44">
        <f t="shared" si="8"/>
        <v>6208992</v>
      </c>
      <c r="J88" s="45">
        <f t="shared" si="8"/>
        <v>7256359</v>
      </c>
      <c r="K88" s="41">
        <f t="shared" si="8"/>
        <v>7546613</v>
      </c>
      <c r="L88" s="42">
        <f t="shared" si="8"/>
        <v>7863571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1224548</v>
      </c>
      <c r="D91" s="35">
        <v>290000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104400</v>
      </c>
      <c r="E92" s="36">
        <v>948996</v>
      </c>
      <c r="F92" s="48">
        <v>1000000</v>
      </c>
      <c r="G92" s="35">
        <v>510000</v>
      </c>
      <c r="H92" s="52">
        <v>510000</v>
      </c>
      <c r="I92" s="38">
        <v>306909</v>
      </c>
      <c r="J92" s="37">
        <v>50000</v>
      </c>
      <c r="K92" s="35">
        <v>52000</v>
      </c>
      <c r="L92" s="36">
        <v>54184</v>
      </c>
    </row>
    <row r="93" spans="1:12" x14ac:dyDescent="0.25">
      <c r="A93" s="59" t="s">
        <v>84</v>
      </c>
      <c r="B93" s="20" t="s">
        <v>72</v>
      </c>
      <c r="C93" s="41">
        <f>SUM(C91:C92)</f>
        <v>1224548</v>
      </c>
      <c r="D93" s="41">
        <f t="shared" ref="D93:L93" si="9">SUM(D91:D92)</f>
        <v>394400</v>
      </c>
      <c r="E93" s="42">
        <f t="shared" si="9"/>
        <v>948996</v>
      </c>
      <c r="F93" s="43">
        <f t="shared" si="9"/>
        <v>1000000</v>
      </c>
      <c r="G93" s="41">
        <f t="shared" si="9"/>
        <v>510000</v>
      </c>
      <c r="H93" s="42">
        <f t="shared" si="9"/>
        <v>510000</v>
      </c>
      <c r="I93" s="44">
        <f t="shared" si="9"/>
        <v>306909</v>
      </c>
      <c r="J93" s="45">
        <f t="shared" si="9"/>
        <v>50000</v>
      </c>
      <c r="K93" s="41">
        <f t="shared" si="9"/>
        <v>52000</v>
      </c>
      <c r="L93" s="42">
        <f t="shared" si="9"/>
        <v>54184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25654659</v>
      </c>
      <c r="D96" s="35">
        <v>38551165</v>
      </c>
      <c r="E96" s="36">
        <v>40347532</v>
      </c>
      <c r="F96" s="48">
        <v>36801000</v>
      </c>
      <c r="G96" s="35">
        <v>41514000</v>
      </c>
      <c r="H96" s="52">
        <v>41514000</v>
      </c>
      <c r="I96" s="38">
        <v>45662433</v>
      </c>
      <c r="J96" s="37">
        <v>43212000</v>
      </c>
      <c r="K96" s="35">
        <v>44940480</v>
      </c>
      <c r="L96" s="36">
        <v>46827979</v>
      </c>
    </row>
    <row r="97" spans="1:12" x14ac:dyDescent="0.25">
      <c r="A97" s="55" t="s">
        <v>87</v>
      </c>
      <c r="B97" s="20" t="s">
        <v>19</v>
      </c>
      <c r="C97" s="35">
        <v>13303063</v>
      </c>
      <c r="D97" s="35">
        <v>7595057</v>
      </c>
      <c r="E97" s="36">
        <v>9487231</v>
      </c>
      <c r="F97" s="48">
        <v>6520000</v>
      </c>
      <c r="G97" s="35">
        <v>5570000</v>
      </c>
      <c r="H97" s="52">
        <v>5570000</v>
      </c>
      <c r="I97" s="38">
        <v>6719050</v>
      </c>
      <c r="J97" s="37">
        <v>8640000</v>
      </c>
      <c r="K97" s="35">
        <v>8950140</v>
      </c>
      <c r="L97" s="36">
        <v>9288560</v>
      </c>
    </row>
    <row r="98" spans="1:12" x14ac:dyDescent="0.25">
      <c r="A98" s="55" t="s">
        <v>88</v>
      </c>
      <c r="B98" s="20" t="s">
        <v>19</v>
      </c>
      <c r="C98" s="35">
        <v>21458647</v>
      </c>
      <c r="D98" s="35">
        <v>22813231</v>
      </c>
      <c r="E98" s="36">
        <v>29917166</v>
      </c>
      <c r="F98" s="48">
        <v>22594550</v>
      </c>
      <c r="G98" s="35">
        <v>23059550</v>
      </c>
      <c r="H98" s="52">
        <v>23059550</v>
      </c>
      <c r="I98" s="38">
        <v>28169247</v>
      </c>
      <c r="J98" s="37">
        <v>11490000</v>
      </c>
      <c r="K98" s="35">
        <v>11845600</v>
      </c>
      <c r="L98" s="36">
        <v>12343116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60416369</v>
      </c>
      <c r="D127" s="41">
        <f t="shared" ref="D127:L127" si="10">SUM(D96:D98)</f>
        <v>68959453</v>
      </c>
      <c r="E127" s="42">
        <f t="shared" si="10"/>
        <v>79751929</v>
      </c>
      <c r="F127" s="43">
        <f t="shared" si="10"/>
        <v>65915550</v>
      </c>
      <c r="G127" s="41">
        <f t="shared" si="10"/>
        <v>70143550</v>
      </c>
      <c r="H127" s="42">
        <f t="shared" si="10"/>
        <v>70143550</v>
      </c>
      <c r="I127" s="44">
        <f t="shared" si="10"/>
        <v>80550730</v>
      </c>
      <c r="J127" s="45">
        <f t="shared" si="10"/>
        <v>63342000</v>
      </c>
      <c r="K127" s="41">
        <f t="shared" si="10"/>
        <v>65736220</v>
      </c>
      <c r="L127" s="42">
        <f t="shared" si="10"/>
        <v>68459655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1620004</v>
      </c>
      <c r="D131" s="35">
        <v>519006</v>
      </c>
      <c r="E131" s="36">
        <v>-1108000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3717019</v>
      </c>
      <c r="D133" s="35">
        <v>5961855</v>
      </c>
      <c r="E133" s="36">
        <v>5205057</v>
      </c>
      <c r="F133" s="48">
        <v>5000000</v>
      </c>
      <c r="G133" s="35">
        <v>5000000</v>
      </c>
      <c r="H133" s="52">
        <v>5000000</v>
      </c>
      <c r="I133" s="38">
        <v>5328751</v>
      </c>
      <c r="J133" s="37">
        <v>5500000</v>
      </c>
      <c r="K133" s="35">
        <v>5720000</v>
      </c>
      <c r="L133" s="36">
        <v>5960240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51375319</v>
      </c>
      <c r="D136" s="35">
        <v>60231289</v>
      </c>
      <c r="E136" s="36">
        <v>75412637</v>
      </c>
      <c r="F136" s="48">
        <v>74578210</v>
      </c>
      <c r="G136" s="35">
        <v>67672210</v>
      </c>
      <c r="H136" s="52">
        <v>67672210</v>
      </c>
      <c r="I136" s="38">
        <v>69108382</v>
      </c>
      <c r="J136" s="37">
        <v>59813200</v>
      </c>
      <c r="K136" s="35">
        <v>61949684</v>
      </c>
      <c r="L136" s="36">
        <v>64513227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56712342</v>
      </c>
      <c r="D157" s="66">
        <f t="shared" ref="D157:L157" si="11">+D130+D131+D133+D136</f>
        <v>66712150</v>
      </c>
      <c r="E157" s="67">
        <f t="shared" si="11"/>
        <v>79509694</v>
      </c>
      <c r="F157" s="68">
        <f t="shared" si="11"/>
        <v>79578210</v>
      </c>
      <c r="G157" s="66">
        <f t="shared" si="11"/>
        <v>72672210</v>
      </c>
      <c r="H157" s="67">
        <f t="shared" si="11"/>
        <v>72672210</v>
      </c>
      <c r="I157" s="69">
        <f t="shared" si="11"/>
        <v>74437133</v>
      </c>
      <c r="J157" s="70">
        <f t="shared" si="11"/>
        <v>65313200</v>
      </c>
      <c r="K157" s="66">
        <f t="shared" si="11"/>
        <v>67669684</v>
      </c>
      <c r="L157" s="67">
        <f t="shared" si="11"/>
        <v>70473467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21129281</v>
      </c>
      <c r="D162" s="35">
        <v>22556666</v>
      </c>
      <c r="E162" s="36">
        <v>29428221</v>
      </c>
      <c r="F162" s="48">
        <v>21354550</v>
      </c>
      <c r="G162" s="35">
        <v>22054550</v>
      </c>
      <c r="H162" s="52">
        <v>22054550</v>
      </c>
      <c r="I162" s="38">
        <v>27221395</v>
      </c>
      <c r="J162" s="37">
        <v>10930000</v>
      </c>
      <c r="K162" s="35">
        <v>11263740</v>
      </c>
      <c r="L162" s="36">
        <v>11737132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24893</v>
      </c>
      <c r="E163" s="36">
        <v>67159</v>
      </c>
      <c r="F163" s="48">
        <v>70000</v>
      </c>
      <c r="G163" s="35">
        <v>70000</v>
      </c>
      <c r="H163" s="52">
        <v>70000</v>
      </c>
      <c r="I163" s="38">
        <v>70281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21129281</v>
      </c>
      <c r="D164" s="81">
        <f t="shared" ref="D164:L164" si="12">SUM(D160:D163)</f>
        <v>22581559</v>
      </c>
      <c r="E164" s="82">
        <f t="shared" si="12"/>
        <v>29495380</v>
      </c>
      <c r="F164" s="80">
        <f t="shared" si="12"/>
        <v>21424550</v>
      </c>
      <c r="G164" s="81">
        <f t="shared" si="12"/>
        <v>22124550</v>
      </c>
      <c r="H164" s="82">
        <f t="shared" si="12"/>
        <v>22124550</v>
      </c>
      <c r="I164" s="83">
        <f t="shared" si="12"/>
        <v>27291676</v>
      </c>
      <c r="J164" s="84">
        <f t="shared" si="12"/>
        <v>10930000</v>
      </c>
      <c r="K164" s="81">
        <f t="shared" si="12"/>
        <v>11263740</v>
      </c>
      <c r="L164" s="82">
        <f t="shared" si="12"/>
        <v>11737132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231808</v>
      </c>
      <c r="D167" s="35">
        <v>122978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2934796</v>
      </c>
      <c r="D168" s="35">
        <v>5242580</v>
      </c>
      <c r="E168" s="36">
        <v>10396434</v>
      </c>
      <c r="F168" s="48">
        <v>7985400</v>
      </c>
      <c r="G168" s="35">
        <v>7937400</v>
      </c>
      <c r="H168" s="52">
        <v>7937400</v>
      </c>
      <c r="I168" s="38">
        <v>7235044</v>
      </c>
      <c r="J168" s="37">
        <v>8190000</v>
      </c>
      <c r="K168" s="35">
        <v>8518860</v>
      </c>
      <c r="L168" s="36">
        <v>8877386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3166604</v>
      </c>
      <c r="D169" s="81">
        <f t="shared" si="13"/>
        <v>5365558</v>
      </c>
      <c r="E169" s="82">
        <f t="shared" si="13"/>
        <v>10396434</v>
      </c>
      <c r="F169" s="80">
        <f t="shared" si="13"/>
        <v>7985400</v>
      </c>
      <c r="G169" s="81">
        <f t="shared" si="13"/>
        <v>7937400</v>
      </c>
      <c r="H169" s="82">
        <f t="shared" si="13"/>
        <v>7937400</v>
      </c>
      <c r="I169" s="83">
        <f t="shared" si="13"/>
        <v>7235044</v>
      </c>
      <c r="J169" s="84">
        <f t="shared" si="13"/>
        <v>8190000</v>
      </c>
      <c r="K169" s="81">
        <f t="shared" si="13"/>
        <v>8518860</v>
      </c>
      <c r="L169" s="82">
        <f t="shared" si="13"/>
        <v>8877386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35519601</v>
      </c>
      <c r="D8" s="35">
        <v>36402831</v>
      </c>
      <c r="E8" s="36">
        <v>44182216</v>
      </c>
      <c r="F8" s="37">
        <v>46515567</v>
      </c>
      <c r="G8" s="35">
        <v>59032244</v>
      </c>
      <c r="H8" s="36">
        <v>59032244</v>
      </c>
      <c r="I8" s="38">
        <v>48778999</v>
      </c>
      <c r="J8" s="37">
        <v>61924824</v>
      </c>
      <c r="K8" s="35">
        <v>64773367</v>
      </c>
      <c r="L8" s="36">
        <v>67752940</v>
      </c>
    </row>
    <row r="9" spans="1:12" ht="22.5" customHeight="1" x14ac:dyDescent="0.25">
      <c r="A9" s="39" t="s">
        <v>24</v>
      </c>
      <c r="B9" s="20" t="s">
        <v>19</v>
      </c>
      <c r="C9" s="35">
        <v>-7034829</v>
      </c>
      <c r="D9" s="35">
        <v>-8280338</v>
      </c>
      <c r="E9" s="36">
        <v>-8606355</v>
      </c>
      <c r="F9" s="37">
        <v>-9004698</v>
      </c>
      <c r="G9" s="35">
        <v>-9665486</v>
      </c>
      <c r="H9" s="36">
        <v>-9665486</v>
      </c>
      <c r="I9" s="38">
        <v>-8859812</v>
      </c>
      <c r="J9" s="37">
        <v>-10139094</v>
      </c>
      <c r="K9" s="35">
        <v>-10605494</v>
      </c>
      <c r="L9" s="36">
        <v>-11093346</v>
      </c>
    </row>
    <row r="10" spans="1:12" x14ac:dyDescent="0.25">
      <c r="A10" s="40" t="s">
        <v>25</v>
      </c>
      <c r="B10" s="20" t="s">
        <v>19</v>
      </c>
      <c r="C10" s="41">
        <f>C8+C9</f>
        <v>28484772</v>
      </c>
      <c r="D10" s="41">
        <f t="shared" ref="D10:L10" si="0">D8+D9</f>
        <v>28122493</v>
      </c>
      <c r="E10" s="42">
        <f t="shared" si="0"/>
        <v>35575861</v>
      </c>
      <c r="F10" s="43">
        <f t="shared" si="0"/>
        <v>37510869</v>
      </c>
      <c r="G10" s="41">
        <f t="shared" si="0"/>
        <v>49366758</v>
      </c>
      <c r="H10" s="42">
        <f t="shared" si="0"/>
        <v>49366758</v>
      </c>
      <c r="I10" s="44">
        <f t="shared" si="0"/>
        <v>39919187</v>
      </c>
      <c r="J10" s="45">
        <f t="shared" si="0"/>
        <v>51785730</v>
      </c>
      <c r="K10" s="41">
        <f t="shared" si="0"/>
        <v>54167873</v>
      </c>
      <c r="L10" s="42">
        <f t="shared" si="0"/>
        <v>56659594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88602580</v>
      </c>
      <c r="D14" s="35">
        <v>78836738</v>
      </c>
      <c r="E14" s="36">
        <v>90230848</v>
      </c>
      <c r="F14" s="37">
        <v>123970130</v>
      </c>
      <c r="G14" s="35">
        <v>111574738</v>
      </c>
      <c r="H14" s="36">
        <v>111574738</v>
      </c>
      <c r="I14" s="38">
        <v>93646486</v>
      </c>
      <c r="J14" s="37">
        <v>125744730</v>
      </c>
      <c r="K14" s="35">
        <v>145486652</v>
      </c>
      <c r="L14" s="36">
        <v>168328057</v>
      </c>
    </row>
    <row r="15" spans="1:12" ht="22.5" customHeight="1" x14ac:dyDescent="0.25">
      <c r="A15" s="39" t="s">
        <v>29</v>
      </c>
      <c r="B15" s="20" t="s">
        <v>19</v>
      </c>
      <c r="C15" s="35">
        <v>-1993003</v>
      </c>
      <c r="D15" s="35">
        <v>-2158602</v>
      </c>
      <c r="E15" s="36">
        <v>-2596888</v>
      </c>
      <c r="F15" s="37">
        <v>-3123228</v>
      </c>
      <c r="G15" s="35">
        <v>-2810906</v>
      </c>
      <c r="H15" s="36">
        <v>-2810906</v>
      </c>
      <c r="I15" s="38">
        <v>-2749827</v>
      </c>
      <c r="J15" s="37">
        <v>-3167891</v>
      </c>
      <c r="K15" s="35">
        <v>-3665250</v>
      </c>
      <c r="L15" s="36">
        <v>-4240694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86609577</v>
      </c>
      <c r="D17" s="41">
        <f t="shared" ref="D17:L17" si="1">D14+D15+D16</f>
        <v>76678136</v>
      </c>
      <c r="E17" s="42">
        <f t="shared" si="1"/>
        <v>87633960</v>
      </c>
      <c r="F17" s="43">
        <f t="shared" si="1"/>
        <v>120846902</v>
      </c>
      <c r="G17" s="41">
        <f t="shared" si="1"/>
        <v>108763832</v>
      </c>
      <c r="H17" s="42">
        <f t="shared" si="1"/>
        <v>108763832</v>
      </c>
      <c r="I17" s="44">
        <f t="shared" si="1"/>
        <v>90896659</v>
      </c>
      <c r="J17" s="45">
        <f t="shared" si="1"/>
        <v>122576839</v>
      </c>
      <c r="K17" s="41">
        <f t="shared" si="1"/>
        <v>141821402</v>
      </c>
      <c r="L17" s="42">
        <f t="shared" si="1"/>
        <v>164087363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39274131</v>
      </c>
      <c r="D20" s="35">
        <v>19750379</v>
      </c>
      <c r="E20" s="36">
        <v>26250154</v>
      </c>
      <c r="F20" s="37">
        <v>27462117</v>
      </c>
      <c r="G20" s="35">
        <v>34735161</v>
      </c>
      <c r="H20" s="36">
        <v>34735161</v>
      </c>
      <c r="I20" s="38">
        <v>30653259</v>
      </c>
      <c r="J20" s="37">
        <v>36437184</v>
      </c>
      <c r="K20" s="35">
        <v>38113294</v>
      </c>
      <c r="L20" s="36">
        <v>39866506</v>
      </c>
    </row>
    <row r="21" spans="1:12" ht="22.5" customHeight="1" x14ac:dyDescent="0.25">
      <c r="A21" s="39" t="s">
        <v>34</v>
      </c>
      <c r="B21" s="20" t="s">
        <v>19</v>
      </c>
      <c r="C21" s="35">
        <v>-9295293</v>
      </c>
      <c r="D21" s="35">
        <v>-9223228</v>
      </c>
      <c r="E21" s="36">
        <v>-9902185</v>
      </c>
      <c r="F21" s="48">
        <v>-9557448</v>
      </c>
      <c r="G21" s="35">
        <v>-9557448</v>
      </c>
      <c r="H21" s="36">
        <v>-9557448</v>
      </c>
      <c r="I21" s="38">
        <v>-10484176</v>
      </c>
      <c r="J21" s="37">
        <v>-10025763</v>
      </c>
      <c r="K21" s="35">
        <v>-10486948</v>
      </c>
      <c r="L21" s="36">
        <v>-10969348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29978838</v>
      </c>
      <c r="D23" s="41">
        <f t="shared" ref="D23:L23" si="2">D20+D21+D22</f>
        <v>10527151</v>
      </c>
      <c r="E23" s="42">
        <f t="shared" si="2"/>
        <v>16347969</v>
      </c>
      <c r="F23" s="43">
        <f t="shared" si="2"/>
        <v>17904669</v>
      </c>
      <c r="G23" s="41">
        <f t="shared" si="2"/>
        <v>25177713</v>
      </c>
      <c r="H23" s="42">
        <f t="shared" si="2"/>
        <v>25177713</v>
      </c>
      <c r="I23" s="44">
        <f t="shared" si="2"/>
        <v>20169083</v>
      </c>
      <c r="J23" s="45">
        <f t="shared" si="2"/>
        <v>26411421</v>
      </c>
      <c r="K23" s="41">
        <f t="shared" si="2"/>
        <v>27626346</v>
      </c>
      <c r="L23" s="42">
        <f t="shared" si="2"/>
        <v>28897158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14163008</v>
      </c>
      <c r="D26" s="35">
        <v>28483107</v>
      </c>
      <c r="E26" s="36">
        <v>30383886</v>
      </c>
      <c r="F26" s="48">
        <v>33207380</v>
      </c>
      <c r="G26" s="35">
        <v>33207380</v>
      </c>
      <c r="H26" s="52">
        <v>33207380</v>
      </c>
      <c r="I26" s="38">
        <v>31787743</v>
      </c>
      <c r="J26" s="37">
        <v>34834542</v>
      </c>
      <c r="K26" s="35">
        <v>36436931</v>
      </c>
      <c r="L26" s="36">
        <v>38113029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-14028743</v>
      </c>
      <c r="E28" s="36">
        <v>-14817234</v>
      </c>
      <c r="F28" s="37">
        <v>-16989962</v>
      </c>
      <c r="G28" s="35">
        <v>-16989962</v>
      </c>
      <c r="H28" s="36">
        <v>-16989962</v>
      </c>
      <c r="I28" s="38">
        <v>-15787445</v>
      </c>
      <c r="J28" s="37">
        <v>-17822470</v>
      </c>
      <c r="K28" s="35">
        <v>-18642304</v>
      </c>
      <c r="L28" s="36">
        <v>-19499850</v>
      </c>
    </row>
    <row r="29" spans="1:12" x14ac:dyDescent="0.25">
      <c r="A29" s="40" t="s">
        <v>41</v>
      </c>
      <c r="B29" s="20" t="s">
        <v>19</v>
      </c>
      <c r="C29" s="41">
        <f>C26+C27+C28</f>
        <v>14163008</v>
      </c>
      <c r="D29" s="41">
        <f t="shared" ref="D29:L29" si="3">D26+D27+D28</f>
        <v>14454364</v>
      </c>
      <c r="E29" s="42">
        <f t="shared" si="3"/>
        <v>15566652</v>
      </c>
      <c r="F29" s="43">
        <f t="shared" si="3"/>
        <v>16217418</v>
      </c>
      <c r="G29" s="41">
        <f t="shared" si="3"/>
        <v>16217418</v>
      </c>
      <c r="H29" s="42">
        <f t="shared" si="3"/>
        <v>16217418</v>
      </c>
      <c r="I29" s="44">
        <f t="shared" si="3"/>
        <v>16000298</v>
      </c>
      <c r="J29" s="45">
        <f t="shared" si="3"/>
        <v>17012072</v>
      </c>
      <c r="K29" s="41">
        <f t="shared" si="3"/>
        <v>17794627</v>
      </c>
      <c r="L29" s="42">
        <f t="shared" si="3"/>
        <v>18613179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11126761</v>
      </c>
      <c r="D32" s="35">
        <v>23052367</v>
      </c>
      <c r="E32" s="36">
        <v>24584278</v>
      </c>
      <c r="F32" s="48">
        <v>26883468</v>
      </c>
      <c r="G32" s="35">
        <v>26883468</v>
      </c>
      <c r="H32" s="52">
        <v>26883468</v>
      </c>
      <c r="I32" s="38">
        <v>26406796</v>
      </c>
      <c r="J32" s="37">
        <v>28200758</v>
      </c>
      <c r="K32" s="35">
        <v>29497993</v>
      </c>
      <c r="L32" s="36">
        <v>30854900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-11712310</v>
      </c>
      <c r="E34" s="36">
        <v>-12380810</v>
      </c>
      <c r="F34" s="48">
        <v>-14187219</v>
      </c>
      <c r="G34" s="35">
        <v>-14187219</v>
      </c>
      <c r="H34" s="52">
        <v>-14187219</v>
      </c>
      <c r="I34" s="38">
        <v>-13337965</v>
      </c>
      <c r="J34" s="37">
        <v>-14882393</v>
      </c>
      <c r="K34" s="35">
        <v>-15566983</v>
      </c>
      <c r="L34" s="36">
        <v>-16283064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11126761</v>
      </c>
      <c r="D36" s="41">
        <f t="shared" ref="D36:L36" si="4">D32+D33+D34+D35</f>
        <v>11340057</v>
      </c>
      <c r="E36" s="42">
        <f t="shared" si="4"/>
        <v>12203468</v>
      </c>
      <c r="F36" s="43">
        <f t="shared" si="4"/>
        <v>12696249</v>
      </c>
      <c r="G36" s="41">
        <f t="shared" si="4"/>
        <v>12696249</v>
      </c>
      <c r="H36" s="42">
        <f t="shared" si="4"/>
        <v>12696249</v>
      </c>
      <c r="I36" s="44">
        <f t="shared" si="4"/>
        <v>13068831</v>
      </c>
      <c r="J36" s="45">
        <f t="shared" si="4"/>
        <v>13318365</v>
      </c>
      <c r="K36" s="41">
        <f t="shared" si="4"/>
        <v>13931010</v>
      </c>
      <c r="L36" s="42">
        <f t="shared" si="4"/>
        <v>14571836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45696939</v>
      </c>
      <c r="D53" s="35">
        <v>48495183</v>
      </c>
      <c r="E53" s="36">
        <v>46997810</v>
      </c>
      <c r="F53" s="48">
        <v>54952891</v>
      </c>
      <c r="G53" s="35">
        <v>54952891</v>
      </c>
      <c r="H53" s="52">
        <v>54952891</v>
      </c>
      <c r="I53" s="38">
        <v>48338705</v>
      </c>
      <c r="J53" s="37">
        <v>57645580</v>
      </c>
      <c r="K53" s="35">
        <v>60297280</v>
      </c>
      <c r="L53" s="36">
        <v>63070953</v>
      </c>
    </row>
    <row r="54" spans="1:12" x14ac:dyDescent="0.25">
      <c r="A54" s="34" t="s">
        <v>52</v>
      </c>
      <c r="B54" s="20" t="s">
        <v>19</v>
      </c>
      <c r="C54" s="35">
        <v>9426244</v>
      </c>
      <c r="D54" s="35">
        <v>9725733</v>
      </c>
      <c r="E54" s="36">
        <v>10143513</v>
      </c>
      <c r="F54" s="48">
        <v>10525233</v>
      </c>
      <c r="G54" s="35">
        <v>10525233</v>
      </c>
      <c r="H54" s="52">
        <v>10525233</v>
      </c>
      <c r="I54" s="38">
        <v>10087936</v>
      </c>
      <c r="J54" s="37">
        <v>11040971</v>
      </c>
      <c r="K54" s="35">
        <v>11548854</v>
      </c>
      <c r="L54" s="36">
        <v>12080105</v>
      </c>
    </row>
    <row r="55" spans="1:12" x14ac:dyDescent="0.25">
      <c r="A55" s="34" t="s">
        <v>53</v>
      </c>
      <c r="B55" s="20" t="s">
        <v>19</v>
      </c>
      <c r="C55" s="35">
        <v>3218356</v>
      </c>
      <c r="D55" s="35">
        <v>3440805</v>
      </c>
      <c r="E55" s="36">
        <v>2722583</v>
      </c>
      <c r="F55" s="48">
        <v>4388544</v>
      </c>
      <c r="G55" s="35">
        <v>4388544</v>
      </c>
      <c r="H55" s="52">
        <v>4388544</v>
      </c>
      <c r="I55" s="38">
        <v>3816842</v>
      </c>
      <c r="J55" s="37">
        <v>4603582</v>
      </c>
      <c r="K55" s="35">
        <v>4815350</v>
      </c>
      <c r="L55" s="36">
        <v>5036854</v>
      </c>
    </row>
    <row r="56" spans="1:12" x14ac:dyDescent="0.25">
      <c r="A56" s="34" t="s">
        <v>54</v>
      </c>
      <c r="B56" s="20" t="s">
        <v>19</v>
      </c>
      <c r="C56" s="35">
        <v>3866859</v>
      </c>
      <c r="D56" s="35">
        <v>3501753</v>
      </c>
      <c r="E56" s="36">
        <v>4095725</v>
      </c>
      <c r="F56" s="48">
        <v>4500424</v>
      </c>
      <c r="G56" s="35">
        <v>4500424</v>
      </c>
      <c r="H56" s="52">
        <v>4500424</v>
      </c>
      <c r="I56" s="38">
        <v>4092621</v>
      </c>
      <c r="J56" s="37">
        <v>4720943</v>
      </c>
      <c r="K56" s="35">
        <v>4938109</v>
      </c>
      <c r="L56" s="36">
        <v>5165262</v>
      </c>
    </row>
    <row r="57" spans="1:12" x14ac:dyDescent="0.25">
      <c r="A57" s="34" t="s">
        <v>55</v>
      </c>
      <c r="B57" s="20" t="s">
        <v>19</v>
      </c>
      <c r="C57" s="35">
        <v>2816801</v>
      </c>
      <c r="D57" s="35">
        <v>3271365</v>
      </c>
      <c r="E57" s="36">
        <v>3621081</v>
      </c>
      <c r="F57" s="48">
        <v>3822877</v>
      </c>
      <c r="G57" s="35">
        <v>3822877</v>
      </c>
      <c r="H57" s="52">
        <v>3822877</v>
      </c>
      <c r="I57" s="38">
        <v>3688314</v>
      </c>
      <c r="J57" s="37">
        <v>4010197</v>
      </c>
      <c r="K57" s="35">
        <v>4194670</v>
      </c>
      <c r="L57" s="36">
        <v>4387621</v>
      </c>
    </row>
    <row r="58" spans="1:12" x14ac:dyDescent="0.25">
      <c r="A58" s="34" t="s">
        <v>56</v>
      </c>
      <c r="B58" s="20" t="s">
        <v>19</v>
      </c>
      <c r="C58" s="35">
        <v>4276571</v>
      </c>
      <c r="D58" s="35">
        <v>4088733</v>
      </c>
      <c r="E58" s="36">
        <v>3917605</v>
      </c>
      <c r="F58" s="48">
        <v>5766472</v>
      </c>
      <c r="G58" s="35">
        <v>5766472</v>
      </c>
      <c r="H58" s="52">
        <v>5766472</v>
      </c>
      <c r="I58" s="38">
        <v>4419668</v>
      </c>
      <c r="J58" s="37">
        <v>6049031</v>
      </c>
      <c r="K58" s="35">
        <v>6327286</v>
      </c>
      <c r="L58" s="36">
        <v>6618343</v>
      </c>
    </row>
    <row r="59" spans="1:12" x14ac:dyDescent="0.25">
      <c r="A59" s="34" t="s">
        <v>57</v>
      </c>
      <c r="B59" s="20" t="s">
        <v>19</v>
      </c>
      <c r="C59" s="35">
        <v>222900</v>
      </c>
      <c r="D59" s="35">
        <v>205448</v>
      </c>
      <c r="E59" s="36">
        <v>168550</v>
      </c>
      <c r="F59" s="48">
        <v>478683</v>
      </c>
      <c r="G59" s="35">
        <v>478683</v>
      </c>
      <c r="H59" s="52">
        <v>478683</v>
      </c>
      <c r="I59" s="38">
        <v>184750</v>
      </c>
      <c r="J59" s="37">
        <v>502139</v>
      </c>
      <c r="K59" s="35">
        <v>525235</v>
      </c>
      <c r="L59" s="36">
        <v>549400</v>
      </c>
    </row>
    <row r="60" spans="1:12" x14ac:dyDescent="0.25">
      <c r="A60" s="34" t="s">
        <v>58</v>
      </c>
      <c r="B60" s="20" t="s">
        <v>19</v>
      </c>
      <c r="C60" s="35">
        <v>812922</v>
      </c>
      <c r="D60" s="35">
        <v>617411</v>
      </c>
      <c r="E60" s="36">
        <v>244682</v>
      </c>
      <c r="F60" s="48">
        <v>1478100</v>
      </c>
      <c r="G60" s="35">
        <v>1463910</v>
      </c>
      <c r="H60" s="52">
        <v>1463910</v>
      </c>
      <c r="I60" s="38">
        <v>155157</v>
      </c>
      <c r="J60" s="37">
        <v>1535641</v>
      </c>
      <c r="K60" s="35">
        <v>1606282</v>
      </c>
      <c r="L60" s="36">
        <v>1680169</v>
      </c>
    </row>
    <row r="61" spans="1:12" x14ac:dyDescent="0.25">
      <c r="A61" s="34" t="s">
        <v>59</v>
      </c>
      <c r="B61" s="20" t="s">
        <v>19</v>
      </c>
      <c r="C61" s="35">
        <v>1291480</v>
      </c>
      <c r="D61" s="35">
        <v>1236256</v>
      </c>
      <c r="E61" s="36">
        <v>1443664</v>
      </c>
      <c r="F61" s="48">
        <v>1314244</v>
      </c>
      <c r="G61" s="35">
        <v>1314244</v>
      </c>
      <c r="H61" s="52">
        <v>1314244</v>
      </c>
      <c r="I61" s="38">
        <v>1478213</v>
      </c>
      <c r="J61" s="37">
        <v>1378645</v>
      </c>
      <c r="K61" s="35">
        <v>1442056</v>
      </c>
      <c r="L61" s="36">
        <v>1508394</v>
      </c>
    </row>
    <row r="62" spans="1:12" x14ac:dyDescent="0.25">
      <c r="A62" s="34" t="s">
        <v>60</v>
      </c>
      <c r="B62" s="20" t="s">
        <v>19</v>
      </c>
      <c r="C62" s="35">
        <v>506857</v>
      </c>
      <c r="D62" s="35">
        <v>595563</v>
      </c>
      <c r="E62" s="36">
        <v>596515</v>
      </c>
      <c r="F62" s="48">
        <v>856168</v>
      </c>
      <c r="G62" s="35">
        <v>856168</v>
      </c>
      <c r="H62" s="52">
        <v>856168</v>
      </c>
      <c r="I62" s="38">
        <v>902962</v>
      </c>
      <c r="J62" s="37">
        <v>898121</v>
      </c>
      <c r="K62" s="35">
        <v>939434</v>
      </c>
      <c r="L62" s="36">
        <v>982646</v>
      </c>
    </row>
    <row r="63" spans="1:12" x14ac:dyDescent="0.25">
      <c r="A63" s="34" t="s">
        <v>61</v>
      </c>
      <c r="B63" s="20" t="s">
        <v>19</v>
      </c>
      <c r="C63" s="35">
        <v>-101207</v>
      </c>
      <c r="D63" s="35">
        <v>271773</v>
      </c>
      <c r="E63" s="36">
        <v>350700</v>
      </c>
      <c r="F63" s="48">
        <v>365952</v>
      </c>
      <c r="G63" s="35">
        <v>365952</v>
      </c>
      <c r="H63" s="52">
        <v>365952</v>
      </c>
      <c r="I63" s="38">
        <v>178436</v>
      </c>
      <c r="J63" s="37">
        <v>383884</v>
      </c>
      <c r="K63" s="35">
        <v>401542</v>
      </c>
      <c r="L63" s="36">
        <v>420014</v>
      </c>
    </row>
    <row r="64" spans="1:12" x14ac:dyDescent="0.25">
      <c r="A64" s="34" t="s">
        <v>62</v>
      </c>
      <c r="B64" s="20" t="s">
        <v>63</v>
      </c>
      <c r="C64" s="35">
        <v>350772</v>
      </c>
      <c r="D64" s="35">
        <v>-407610</v>
      </c>
      <c r="E64" s="36">
        <v>779227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407977</v>
      </c>
      <c r="D67" s="35">
        <v>244583</v>
      </c>
      <c r="E67" s="36">
        <v>541887</v>
      </c>
      <c r="F67" s="48">
        <v>0</v>
      </c>
      <c r="G67" s="35">
        <v>0</v>
      </c>
      <c r="H67" s="52">
        <v>0</v>
      </c>
      <c r="I67" s="38">
        <v>434877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72793471</v>
      </c>
      <c r="D69" s="41">
        <f t="shared" ref="D69:L69" si="5">SUM(D53:D68)</f>
        <v>75286996</v>
      </c>
      <c r="E69" s="42">
        <f t="shared" si="5"/>
        <v>75623542</v>
      </c>
      <c r="F69" s="43">
        <f t="shared" si="5"/>
        <v>88449588</v>
      </c>
      <c r="G69" s="41">
        <f t="shared" si="5"/>
        <v>88435398</v>
      </c>
      <c r="H69" s="42">
        <f t="shared" si="5"/>
        <v>88435398</v>
      </c>
      <c r="I69" s="44">
        <f t="shared" si="5"/>
        <v>77778481</v>
      </c>
      <c r="J69" s="45">
        <f t="shared" si="5"/>
        <v>92768734</v>
      </c>
      <c r="K69" s="41">
        <f t="shared" si="5"/>
        <v>97036098</v>
      </c>
      <c r="L69" s="42">
        <f t="shared" si="5"/>
        <v>101499761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72793471</v>
      </c>
      <c r="D71" s="41">
        <f t="shared" ref="D71:L71" si="6">D69+D70</f>
        <v>75286996</v>
      </c>
      <c r="E71" s="42">
        <f t="shared" si="6"/>
        <v>75623542</v>
      </c>
      <c r="F71" s="43">
        <f t="shared" si="6"/>
        <v>88449588</v>
      </c>
      <c r="G71" s="41">
        <f t="shared" si="6"/>
        <v>88435398</v>
      </c>
      <c r="H71" s="42">
        <f t="shared" si="6"/>
        <v>88435398</v>
      </c>
      <c r="I71" s="44">
        <f t="shared" si="6"/>
        <v>77778481</v>
      </c>
      <c r="J71" s="45">
        <f t="shared" si="6"/>
        <v>92768734</v>
      </c>
      <c r="K71" s="41">
        <f t="shared" si="6"/>
        <v>97036098</v>
      </c>
      <c r="L71" s="42">
        <f t="shared" si="6"/>
        <v>101499761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21558890</v>
      </c>
      <c r="D79" s="35">
        <v>22462581</v>
      </c>
      <c r="E79" s="36">
        <v>23697347</v>
      </c>
      <c r="F79" s="48">
        <v>22664170</v>
      </c>
      <c r="G79" s="35">
        <v>22664170</v>
      </c>
      <c r="H79" s="52">
        <v>22664170</v>
      </c>
      <c r="I79" s="38">
        <v>0</v>
      </c>
      <c r="J79" s="37">
        <v>33980734</v>
      </c>
      <c r="K79" s="35">
        <v>26205126</v>
      </c>
      <c r="L79" s="36">
        <v>18482530</v>
      </c>
    </row>
    <row r="80" spans="1:12" x14ac:dyDescent="0.25">
      <c r="A80" s="34" t="s">
        <v>75</v>
      </c>
      <c r="B80" s="20" t="s">
        <v>19</v>
      </c>
      <c r="C80" s="35">
        <v>386006</v>
      </c>
      <c r="D80" s="35">
        <v>1509634</v>
      </c>
      <c r="E80" s="36">
        <v>1445115</v>
      </c>
      <c r="F80" s="48">
        <v>406464</v>
      </c>
      <c r="G80" s="35">
        <v>406464</v>
      </c>
      <c r="H80" s="52">
        <v>406464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58756174</v>
      </c>
      <c r="D81" s="35">
        <v>350875</v>
      </c>
      <c r="E81" s="36">
        <v>213122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80701070</v>
      </c>
      <c r="D83" s="41">
        <f t="shared" ref="D83:L83" si="7">SUM(D79:D81)</f>
        <v>24323090</v>
      </c>
      <c r="E83" s="42">
        <f t="shared" si="7"/>
        <v>25355584</v>
      </c>
      <c r="F83" s="43">
        <f t="shared" si="7"/>
        <v>23070634</v>
      </c>
      <c r="G83" s="41">
        <f t="shared" si="7"/>
        <v>23070634</v>
      </c>
      <c r="H83" s="42">
        <f t="shared" si="7"/>
        <v>23070634</v>
      </c>
      <c r="I83" s="44">
        <f t="shared" si="7"/>
        <v>0</v>
      </c>
      <c r="J83" s="45">
        <f t="shared" si="7"/>
        <v>33980734</v>
      </c>
      <c r="K83" s="41">
        <f t="shared" si="7"/>
        <v>26205126</v>
      </c>
      <c r="L83" s="42">
        <f t="shared" si="7"/>
        <v>18482530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53572477</v>
      </c>
      <c r="D86" s="35">
        <v>53205146</v>
      </c>
      <c r="E86" s="36">
        <v>55056194</v>
      </c>
      <c r="F86" s="48">
        <v>64908928</v>
      </c>
      <c r="G86" s="35">
        <v>64908928</v>
      </c>
      <c r="H86" s="52">
        <v>64908928</v>
      </c>
      <c r="I86" s="38">
        <v>56965947</v>
      </c>
      <c r="J86" s="37">
        <v>73152362</v>
      </c>
      <c r="K86" s="35">
        <v>84637282</v>
      </c>
      <c r="L86" s="36">
        <v>98117364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53572477</v>
      </c>
      <c r="D88" s="41">
        <f t="shared" ref="D88:L88" si="8">SUM(D86:D87)</f>
        <v>53205146</v>
      </c>
      <c r="E88" s="42">
        <f t="shared" si="8"/>
        <v>55056194</v>
      </c>
      <c r="F88" s="43">
        <f t="shared" si="8"/>
        <v>64908928</v>
      </c>
      <c r="G88" s="41">
        <f t="shared" si="8"/>
        <v>64908928</v>
      </c>
      <c r="H88" s="42">
        <f t="shared" si="8"/>
        <v>64908928</v>
      </c>
      <c r="I88" s="44">
        <f t="shared" si="8"/>
        <v>56965947</v>
      </c>
      <c r="J88" s="45">
        <f t="shared" si="8"/>
        <v>73152362</v>
      </c>
      <c r="K88" s="41">
        <f t="shared" si="8"/>
        <v>84637282</v>
      </c>
      <c r="L88" s="42">
        <f t="shared" si="8"/>
        <v>98117364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1040000</v>
      </c>
      <c r="F91" s="48">
        <v>1000000</v>
      </c>
      <c r="G91" s="35">
        <v>1000000</v>
      </c>
      <c r="H91" s="52">
        <v>1000000</v>
      </c>
      <c r="I91" s="38">
        <v>1571805</v>
      </c>
      <c r="J91" s="37">
        <v>1100000</v>
      </c>
      <c r="K91" s="35">
        <v>1100000</v>
      </c>
      <c r="L91" s="36">
        <v>1100000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1040000</v>
      </c>
      <c r="F93" s="43">
        <f t="shared" si="9"/>
        <v>1000000</v>
      </c>
      <c r="G93" s="41">
        <f t="shared" si="9"/>
        <v>1000000</v>
      </c>
      <c r="H93" s="42">
        <f t="shared" si="9"/>
        <v>1000000</v>
      </c>
      <c r="I93" s="44">
        <f t="shared" si="9"/>
        <v>1571805</v>
      </c>
      <c r="J93" s="45">
        <f t="shared" si="9"/>
        <v>1100000</v>
      </c>
      <c r="K93" s="41">
        <f t="shared" si="9"/>
        <v>1100000</v>
      </c>
      <c r="L93" s="42">
        <f t="shared" si="9"/>
        <v>1100000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14920273</v>
      </c>
      <c r="D96" s="35">
        <v>15220993</v>
      </c>
      <c r="E96" s="36">
        <v>10444364</v>
      </c>
      <c r="F96" s="48">
        <v>5223912</v>
      </c>
      <c r="G96" s="35">
        <v>5115488</v>
      </c>
      <c r="H96" s="52">
        <v>5115488</v>
      </c>
      <c r="I96" s="38">
        <v>7025236</v>
      </c>
      <c r="J96" s="37">
        <v>6628002</v>
      </c>
      <c r="K96" s="35">
        <v>6845490</v>
      </c>
      <c r="L96" s="36">
        <v>7072983</v>
      </c>
    </row>
    <row r="97" spans="1:12" x14ac:dyDescent="0.25">
      <c r="A97" s="55" t="s">
        <v>87</v>
      </c>
      <c r="B97" s="20" t="s">
        <v>19</v>
      </c>
      <c r="C97" s="35">
        <v>7579977</v>
      </c>
      <c r="D97" s="35">
        <v>12123040</v>
      </c>
      <c r="E97" s="36">
        <v>9205363</v>
      </c>
      <c r="F97" s="48">
        <v>5782650</v>
      </c>
      <c r="G97" s="35">
        <v>5857698</v>
      </c>
      <c r="H97" s="52">
        <v>5857698</v>
      </c>
      <c r="I97" s="38">
        <v>14707096</v>
      </c>
      <c r="J97" s="37">
        <v>8062000</v>
      </c>
      <c r="K97" s="35">
        <v>8444352</v>
      </c>
      <c r="L97" s="36">
        <v>3840893</v>
      </c>
    </row>
    <row r="98" spans="1:12" x14ac:dyDescent="0.25">
      <c r="A98" s="55" t="s">
        <v>88</v>
      </c>
      <c r="B98" s="20" t="s">
        <v>19</v>
      </c>
      <c r="C98" s="35">
        <v>3815650</v>
      </c>
      <c r="D98" s="35">
        <v>2748365</v>
      </c>
      <c r="E98" s="36">
        <v>10361949</v>
      </c>
      <c r="F98" s="48">
        <v>6953060</v>
      </c>
      <c r="G98" s="35">
        <v>6603060</v>
      </c>
      <c r="H98" s="52">
        <v>6603060</v>
      </c>
      <c r="I98" s="38">
        <v>10079452</v>
      </c>
      <c r="J98" s="37">
        <v>8810000</v>
      </c>
      <c r="K98" s="35">
        <v>9215260</v>
      </c>
      <c r="L98" s="36">
        <v>9090482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26315900</v>
      </c>
      <c r="D127" s="41">
        <f t="shared" ref="D127:L127" si="10">SUM(D96:D98)</f>
        <v>30092398</v>
      </c>
      <c r="E127" s="42">
        <f t="shared" si="10"/>
        <v>30011676</v>
      </c>
      <c r="F127" s="43">
        <f t="shared" si="10"/>
        <v>17959622</v>
      </c>
      <c r="G127" s="41">
        <f t="shared" si="10"/>
        <v>17576246</v>
      </c>
      <c r="H127" s="42">
        <f t="shared" si="10"/>
        <v>17576246</v>
      </c>
      <c r="I127" s="44">
        <f t="shared" si="10"/>
        <v>31811784</v>
      </c>
      <c r="J127" s="45">
        <f t="shared" si="10"/>
        <v>23500002</v>
      </c>
      <c r="K127" s="41">
        <f t="shared" si="10"/>
        <v>24505102</v>
      </c>
      <c r="L127" s="42">
        <f t="shared" si="10"/>
        <v>20004358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3341619</v>
      </c>
      <c r="D133" s="35">
        <v>5126187</v>
      </c>
      <c r="E133" s="36">
        <v>7839863</v>
      </c>
      <c r="F133" s="48">
        <v>3000000</v>
      </c>
      <c r="G133" s="35">
        <v>3000000</v>
      </c>
      <c r="H133" s="52">
        <v>3000000</v>
      </c>
      <c r="I133" s="38">
        <v>3569943</v>
      </c>
      <c r="J133" s="37">
        <v>3000000</v>
      </c>
      <c r="K133" s="35">
        <v>3138000</v>
      </c>
      <c r="L133" s="36">
        <v>3279210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20414014</v>
      </c>
      <c r="D136" s="35">
        <v>19564839</v>
      </c>
      <c r="E136" s="36">
        <v>18308146</v>
      </c>
      <c r="F136" s="48">
        <v>9281101</v>
      </c>
      <c r="G136" s="35">
        <v>8970172</v>
      </c>
      <c r="H136" s="52">
        <v>8970172</v>
      </c>
      <c r="I136" s="38">
        <v>14563736</v>
      </c>
      <c r="J136" s="37">
        <v>14485000</v>
      </c>
      <c r="K136" s="35">
        <v>14478510</v>
      </c>
      <c r="L136" s="36">
        <v>14301584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23755633</v>
      </c>
      <c r="D157" s="66">
        <f t="shared" ref="D157:L157" si="11">+D130+D131+D133+D136</f>
        <v>24691026</v>
      </c>
      <c r="E157" s="67">
        <f t="shared" si="11"/>
        <v>26148009</v>
      </c>
      <c r="F157" s="68">
        <f t="shared" si="11"/>
        <v>12281101</v>
      </c>
      <c r="G157" s="66">
        <f t="shared" si="11"/>
        <v>11970172</v>
      </c>
      <c r="H157" s="67">
        <f t="shared" si="11"/>
        <v>11970172</v>
      </c>
      <c r="I157" s="69">
        <f t="shared" si="11"/>
        <v>18133679</v>
      </c>
      <c r="J157" s="70">
        <f t="shared" si="11"/>
        <v>17485000</v>
      </c>
      <c r="K157" s="66">
        <f t="shared" si="11"/>
        <v>17616510</v>
      </c>
      <c r="L157" s="67">
        <f t="shared" si="11"/>
        <v>17580794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3094310</v>
      </c>
      <c r="D162" s="35">
        <v>2717392</v>
      </c>
      <c r="E162" s="36">
        <v>9918111</v>
      </c>
      <c r="F162" s="48">
        <v>6382000</v>
      </c>
      <c r="G162" s="35">
        <v>6182000</v>
      </c>
      <c r="H162" s="52">
        <v>6182000</v>
      </c>
      <c r="I162" s="38">
        <v>9740975</v>
      </c>
      <c r="J162" s="37">
        <v>11760000</v>
      </c>
      <c r="K162" s="35">
        <v>12300960</v>
      </c>
      <c r="L162" s="36">
        <v>12318177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3094310</v>
      </c>
      <c r="D164" s="81">
        <f t="shared" ref="D164:L164" si="12">SUM(D160:D163)</f>
        <v>2717392</v>
      </c>
      <c r="E164" s="82">
        <f t="shared" si="12"/>
        <v>9918111</v>
      </c>
      <c r="F164" s="80">
        <f t="shared" si="12"/>
        <v>6382000</v>
      </c>
      <c r="G164" s="81">
        <f t="shared" si="12"/>
        <v>6182000</v>
      </c>
      <c r="H164" s="82">
        <f t="shared" si="12"/>
        <v>6182000</v>
      </c>
      <c r="I164" s="83">
        <f t="shared" si="12"/>
        <v>9740975</v>
      </c>
      <c r="J164" s="84">
        <f t="shared" si="12"/>
        <v>11760000</v>
      </c>
      <c r="K164" s="81">
        <f t="shared" si="12"/>
        <v>12300960</v>
      </c>
      <c r="L164" s="82">
        <f t="shared" si="12"/>
        <v>12318177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25814108</v>
      </c>
      <c r="D167" s="35">
        <v>31732137</v>
      </c>
      <c r="E167" s="36">
        <v>20597634</v>
      </c>
      <c r="F167" s="48">
        <v>2000000</v>
      </c>
      <c r="G167" s="35">
        <v>-2000000</v>
      </c>
      <c r="H167" s="52">
        <v>-2000000</v>
      </c>
      <c r="I167" s="38">
        <v>11672152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7576553</v>
      </c>
      <c r="D168" s="35">
        <v>3022745</v>
      </c>
      <c r="E168" s="36">
        <v>1508891</v>
      </c>
      <c r="F168" s="48">
        <v>1352089</v>
      </c>
      <c r="G168" s="35">
        <v>1223258</v>
      </c>
      <c r="H168" s="52">
        <v>1223258</v>
      </c>
      <c r="I168" s="38">
        <v>2754709</v>
      </c>
      <c r="J168" s="37">
        <v>5720999</v>
      </c>
      <c r="K168" s="35">
        <v>5984167</v>
      </c>
      <c r="L168" s="36">
        <v>6259436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33390661</v>
      </c>
      <c r="D169" s="81">
        <f t="shared" si="13"/>
        <v>34754882</v>
      </c>
      <c r="E169" s="82">
        <f t="shared" si="13"/>
        <v>22106525</v>
      </c>
      <c r="F169" s="80">
        <f t="shared" si="13"/>
        <v>3352089</v>
      </c>
      <c r="G169" s="81">
        <f t="shared" si="13"/>
        <v>-776742</v>
      </c>
      <c r="H169" s="82">
        <f t="shared" si="13"/>
        <v>-776742</v>
      </c>
      <c r="I169" s="83">
        <f t="shared" si="13"/>
        <v>14426861</v>
      </c>
      <c r="J169" s="84">
        <f t="shared" si="13"/>
        <v>5720999</v>
      </c>
      <c r="K169" s="81">
        <f t="shared" si="13"/>
        <v>5984167</v>
      </c>
      <c r="L169" s="82">
        <f t="shared" si="13"/>
        <v>6259436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142587762</v>
      </c>
      <c r="D8" s="35">
        <v>76361333</v>
      </c>
      <c r="E8" s="36">
        <v>44262026</v>
      </c>
      <c r="F8" s="37">
        <v>10346532</v>
      </c>
      <c r="G8" s="35">
        <v>10346532</v>
      </c>
      <c r="H8" s="36">
        <v>10346532</v>
      </c>
      <c r="I8" s="38">
        <v>18391927</v>
      </c>
      <c r="J8" s="37">
        <v>25631460</v>
      </c>
      <c r="K8" s="35">
        <v>26629180</v>
      </c>
      <c r="L8" s="36">
        <v>26909833</v>
      </c>
    </row>
    <row r="9" spans="1:12" ht="22.5" customHeight="1" x14ac:dyDescent="0.25">
      <c r="A9" s="39" t="s">
        <v>24</v>
      </c>
      <c r="B9" s="20" t="s">
        <v>19</v>
      </c>
      <c r="C9" s="35">
        <v>-107273690</v>
      </c>
      <c r="D9" s="35">
        <v>-55423349</v>
      </c>
      <c r="E9" s="36">
        <v>-30871486</v>
      </c>
      <c r="F9" s="37">
        <v>0</v>
      </c>
      <c r="G9" s="35">
        <v>0</v>
      </c>
      <c r="H9" s="36">
        <v>0</v>
      </c>
      <c r="I9" s="38">
        <v>-7761548</v>
      </c>
      <c r="J9" s="37">
        <v>-14415648</v>
      </c>
      <c r="K9" s="35">
        <v>-14415654</v>
      </c>
      <c r="L9" s="36">
        <v>-14415654</v>
      </c>
    </row>
    <row r="10" spans="1:12" x14ac:dyDescent="0.25">
      <c r="A10" s="40" t="s">
        <v>25</v>
      </c>
      <c r="B10" s="20" t="s">
        <v>19</v>
      </c>
      <c r="C10" s="41">
        <f>C8+C9</f>
        <v>35314072</v>
      </c>
      <c r="D10" s="41">
        <f t="shared" ref="D10:L10" si="0">D8+D9</f>
        <v>20937984</v>
      </c>
      <c r="E10" s="42">
        <f t="shared" si="0"/>
        <v>13390540</v>
      </c>
      <c r="F10" s="43">
        <f t="shared" si="0"/>
        <v>10346532</v>
      </c>
      <c r="G10" s="41">
        <f t="shared" si="0"/>
        <v>10346532</v>
      </c>
      <c r="H10" s="42">
        <f t="shared" si="0"/>
        <v>10346532</v>
      </c>
      <c r="I10" s="44">
        <f t="shared" si="0"/>
        <v>10630379</v>
      </c>
      <c r="J10" s="45">
        <f t="shared" si="0"/>
        <v>11215812</v>
      </c>
      <c r="K10" s="41">
        <f t="shared" si="0"/>
        <v>12213526</v>
      </c>
      <c r="L10" s="42">
        <f t="shared" si="0"/>
        <v>12494179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31356102</v>
      </c>
      <c r="D53" s="35">
        <v>31399137</v>
      </c>
      <c r="E53" s="36">
        <v>34694468</v>
      </c>
      <c r="F53" s="48">
        <v>45434904</v>
      </c>
      <c r="G53" s="35">
        <v>43489680</v>
      </c>
      <c r="H53" s="52">
        <v>43489680</v>
      </c>
      <c r="I53" s="38">
        <v>37992946</v>
      </c>
      <c r="J53" s="37">
        <v>53916060</v>
      </c>
      <c r="K53" s="35">
        <v>58796372</v>
      </c>
      <c r="L53" s="36">
        <v>61387785</v>
      </c>
    </row>
    <row r="54" spans="1:12" x14ac:dyDescent="0.25">
      <c r="A54" s="34" t="s">
        <v>52</v>
      </c>
      <c r="B54" s="20" t="s">
        <v>19</v>
      </c>
      <c r="C54" s="35">
        <v>3555603</v>
      </c>
      <c r="D54" s="35">
        <v>3781257</v>
      </c>
      <c r="E54" s="36">
        <v>4311672</v>
      </c>
      <c r="F54" s="48">
        <v>6801264</v>
      </c>
      <c r="G54" s="35">
        <v>5008260</v>
      </c>
      <c r="H54" s="52">
        <v>5008260</v>
      </c>
      <c r="I54" s="38">
        <v>5187103</v>
      </c>
      <c r="J54" s="37">
        <v>6379356</v>
      </c>
      <c r="K54" s="35">
        <v>6803685</v>
      </c>
      <c r="L54" s="36">
        <v>7257477</v>
      </c>
    </row>
    <row r="55" spans="1:12" x14ac:dyDescent="0.25">
      <c r="A55" s="34" t="s">
        <v>53</v>
      </c>
      <c r="B55" s="20" t="s">
        <v>19</v>
      </c>
      <c r="C55" s="35">
        <v>1585805</v>
      </c>
      <c r="D55" s="35">
        <v>1734514</v>
      </c>
      <c r="E55" s="36">
        <v>2042598</v>
      </c>
      <c r="F55" s="48">
        <v>2319852</v>
      </c>
      <c r="G55" s="35">
        <v>2198760</v>
      </c>
      <c r="H55" s="52">
        <v>2198760</v>
      </c>
      <c r="I55" s="38">
        <v>2215352</v>
      </c>
      <c r="J55" s="37">
        <v>2679756</v>
      </c>
      <c r="K55" s="35">
        <v>2849333</v>
      </c>
      <c r="L55" s="36">
        <v>3068046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570000</v>
      </c>
      <c r="G56" s="35">
        <v>485004</v>
      </c>
      <c r="H56" s="52">
        <v>485004</v>
      </c>
      <c r="I56" s="38">
        <v>0</v>
      </c>
      <c r="J56" s="37">
        <v>360000</v>
      </c>
      <c r="K56" s="35">
        <v>360000</v>
      </c>
      <c r="L56" s="36">
        <v>360000</v>
      </c>
    </row>
    <row r="57" spans="1:12" x14ac:dyDescent="0.25">
      <c r="A57" s="34" t="s">
        <v>55</v>
      </c>
      <c r="B57" s="20" t="s">
        <v>19</v>
      </c>
      <c r="C57" s="35">
        <v>1691866</v>
      </c>
      <c r="D57" s="35">
        <v>1767345</v>
      </c>
      <c r="E57" s="36">
        <v>2138175</v>
      </c>
      <c r="F57" s="48">
        <v>3018924</v>
      </c>
      <c r="G57" s="35">
        <v>2409708</v>
      </c>
      <c r="H57" s="52">
        <v>2409708</v>
      </c>
      <c r="I57" s="38">
        <v>2331028</v>
      </c>
      <c r="J57" s="37">
        <v>2924016</v>
      </c>
      <c r="K57" s="35">
        <v>3128681</v>
      </c>
      <c r="L57" s="36">
        <v>3347690</v>
      </c>
    </row>
    <row r="58" spans="1:12" x14ac:dyDescent="0.25">
      <c r="A58" s="34" t="s">
        <v>56</v>
      </c>
      <c r="B58" s="20" t="s">
        <v>19</v>
      </c>
      <c r="C58" s="35">
        <v>641050</v>
      </c>
      <c r="D58" s="35">
        <v>522679</v>
      </c>
      <c r="E58" s="36">
        <v>0</v>
      </c>
      <c r="F58" s="48">
        <v>1661544</v>
      </c>
      <c r="G58" s="35">
        <v>947568</v>
      </c>
      <c r="H58" s="52">
        <v>947568</v>
      </c>
      <c r="I58" s="38">
        <v>540299</v>
      </c>
      <c r="J58" s="37">
        <v>4124628</v>
      </c>
      <c r="K58" s="35">
        <v>4124618</v>
      </c>
      <c r="L58" s="36">
        <v>4124618</v>
      </c>
    </row>
    <row r="59" spans="1:12" x14ac:dyDescent="0.25">
      <c r="A59" s="34" t="s">
        <v>57</v>
      </c>
      <c r="B59" s="20" t="s">
        <v>19</v>
      </c>
      <c r="C59" s="35">
        <v>278563</v>
      </c>
      <c r="D59" s="35">
        <v>273908</v>
      </c>
      <c r="E59" s="36">
        <v>285193</v>
      </c>
      <c r="F59" s="48">
        <v>371592</v>
      </c>
      <c r="G59" s="35">
        <v>385260</v>
      </c>
      <c r="H59" s="52">
        <v>385260</v>
      </c>
      <c r="I59" s="38">
        <v>293195</v>
      </c>
      <c r="J59" s="37">
        <v>451200</v>
      </c>
      <c r="K59" s="35">
        <v>451200</v>
      </c>
      <c r="L59" s="36">
        <v>451200</v>
      </c>
    </row>
    <row r="60" spans="1:12" x14ac:dyDescent="0.25">
      <c r="A60" s="34" t="s">
        <v>58</v>
      </c>
      <c r="B60" s="20" t="s">
        <v>19</v>
      </c>
      <c r="C60" s="35">
        <v>895548</v>
      </c>
      <c r="D60" s="35">
        <v>901156</v>
      </c>
      <c r="E60" s="36">
        <v>940995</v>
      </c>
      <c r="F60" s="48">
        <v>752532</v>
      </c>
      <c r="G60" s="35">
        <v>1519836</v>
      </c>
      <c r="H60" s="52">
        <v>1519836</v>
      </c>
      <c r="I60" s="38">
        <v>1137073</v>
      </c>
      <c r="J60" s="37">
        <v>1142784</v>
      </c>
      <c r="K60" s="35">
        <v>1218581</v>
      </c>
      <c r="L60" s="36">
        <v>1299682</v>
      </c>
    </row>
    <row r="61" spans="1:12" x14ac:dyDescent="0.25">
      <c r="A61" s="34" t="s">
        <v>59</v>
      </c>
      <c r="B61" s="20" t="s">
        <v>19</v>
      </c>
      <c r="C61" s="35">
        <v>1619658</v>
      </c>
      <c r="D61" s="35">
        <v>1913347</v>
      </c>
      <c r="E61" s="36">
        <v>278491</v>
      </c>
      <c r="F61" s="48">
        <v>16716</v>
      </c>
      <c r="G61" s="35">
        <v>14280</v>
      </c>
      <c r="H61" s="52">
        <v>14280</v>
      </c>
      <c r="I61" s="38">
        <v>353506</v>
      </c>
      <c r="J61" s="37">
        <v>15540</v>
      </c>
      <c r="K61" s="35">
        <v>15558</v>
      </c>
      <c r="L61" s="36">
        <v>15558</v>
      </c>
    </row>
    <row r="62" spans="1:12" x14ac:dyDescent="0.25">
      <c r="A62" s="34" t="s">
        <v>60</v>
      </c>
      <c r="B62" s="20" t="s">
        <v>19</v>
      </c>
      <c r="C62" s="35">
        <v>898706</v>
      </c>
      <c r="D62" s="35">
        <v>248744</v>
      </c>
      <c r="E62" s="36">
        <v>272239</v>
      </c>
      <c r="F62" s="48">
        <v>0</v>
      </c>
      <c r="G62" s="35">
        <v>121596</v>
      </c>
      <c r="H62" s="52">
        <v>121596</v>
      </c>
      <c r="I62" s="38">
        <v>309521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411056</v>
      </c>
      <c r="D63" s="35">
        <v>331107</v>
      </c>
      <c r="E63" s="36">
        <v>347630</v>
      </c>
      <c r="F63" s="48">
        <v>0</v>
      </c>
      <c r="G63" s="35">
        <v>344700</v>
      </c>
      <c r="H63" s="52">
        <v>344700</v>
      </c>
      <c r="I63" s="38">
        <v>347263</v>
      </c>
      <c r="J63" s="37">
        <v>35508</v>
      </c>
      <c r="K63" s="35">
        <v>37991</v>
      </c>
      <c r="L63" s="36">
        <v>40650</v>
      </c>
    </row>
    <row r="64" spans="1:12" x14ac:dyDescent="0.25">
      <c r="A64" s="34" t="s">
        <v>62</v>
      </c>
      <c r="B64" s="20" t="s">
        <v>63</v>
      </c>
      <c r="C64" s="35">
        <v>402909</v>
      </c>
      <c r="D64" s="35">
        <v>911821</v>
      </c>
      <c r="E64" s="36">
        <v>770305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1662881</v>
      </c>
      <c r="D67" s="35">
        <v>2108940</v>
      </c>
      <c r="E67" s="36">
        <v>1681880</v>
      </c>
      <c r="F67" s="48">
        <v>0</v>
      </c>
      <c r="G67" s="35">
        <v>0</v>
      </c>
      <c r="H67" s="52">
        <v>0</v>
      </c>
      <c r="I67" s="38">
        <v>573221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44999747</v>
      </c>
      <c r="D69" s="41">
        <f t="shared" ref="D69:L69" si="5">SUM(D53:D68)</f>
        <v>45893955</v>
      </c>
      <c r="E69" s="42">
        <f t="shared" si="5"/>
        <v>47763646</v>
      </c>
      <c r="F69" s="43">
        <f t="shared" si="5"/>
        <v>60947328</v>
      </c>
      <c r="G69" s="41">
        <f t="shared" si="5"/>
        <v>56924652</v>
      </c>
      <c r="H69" s="42">
        <f t="shared" si="5"/>
        <v>56924652</v>
      </c>
      <c r="I69" s="44">
        <f t="shared" si="5"/>
        <v>51280507</v>
      </c>
      <c r="J69" s="45">
        <f t="shared" si="5"/>
        <v>72028848</v>
      </c>
      <c r="K69" s="41">
        <f t="shared" si="5"/>
        <v>77786019</v>
      </c>
      <c r="L69" s="42">
        <f t="shared" si="5"/>
        <v>81352706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44999747</v>
      </c>
      <c r="D71" s="41">
        <f t="shared" ref="D71:L71" si="6">D69+D70</f>
        <v>45893955</v>
      </c>
      <c r="E71" s="42">
        <f t="shared" si="6"/>
        <v>47763646</v>
      </c>
      <c r="F71" s="43">
        <f t="shared" si="6"/>
        <v>60947328</v>
      </c>
      <c r="G71" s="41">
        <f t="shared" si="6"/>
        <v>56924652</v>
      </c>
      <c r="H71" s="42">
        <f t="shared" si="6"/>
        <v>56924652</v>
      </c>
      <c r="I71" s="44">
        <f t="shared" si="6"/>
        <v>51280507</v>
      </c>
      <c r="J71" s="45">
        <f t="shared" si="6"/>
        <v>72028848</v>
      </c>
      <c r="K71" s="41">
        <f t="shared" si="6"/>
        <v>77786019</v>
      </c>
      <c r="L71" s="42">
        <f t="shared" si="6"/>
        <v>81352706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22703957</v>
      </c>
      <c r="D79" s="35">
        <v>24216801</v>
      </c>
      <c r="E79" s="36">
        <v>21985137</v>
      </c>
      <c r="F79" s="48">
        <v>25287900</v>
      </c>
      <c r="G79" s="35">
        <v>25287900</v>
      </c>
      <c r="H79" s="52">
        <v>25287900</v>
      </c>
      <c r="I79" s="38">
        <v>57806</v>
      </c>
      <c r="J79" s="37">
        <v>27934404</v>
      </c>
      <c r="K79" s="35">
        <v>28117363</v>
      </c>
      <c r="L79" s="36">
        <v>28281977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590271</v>
      </c>
      <c r="E80" s="36">
        <v>0</v>
      </c>
      <c r="F80" s="48">
        <v>171480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2463822</v>
      </c>
      <c r="D81" s="35">
        <v>15710084</v>
      </c>
      <c r="E81" s="36">
        <v>2914415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25167779</v>
      </c>
      <c r="D83" s="41">
        <f t="shared" ref="D83:L83" si="7">SUM(D79:D81)</f>
        <v>40517156</v>
      </c>
      <c r="E83" s="42">
        <f t="shared" si="7"/>
        <v>24899552</v>
      </c>
      <c r="F83" s="43">
        <f t="shared" si="7"/>
        <v>25459380</v>
      </c>
      <c r="G83" s="41">
        <f t="shared" si="7"/>
        <v>25287900</v>
      </c>
      <c r="H83" s="42">
        <f t="shared" si="7"/>
        <v>25287900</v>
      </c>
      <c r="I83" s="44">
        <f t="shared" si="7"/>
        <v>57806</v>
      </c>
      <c r="J83" s="45">
        <f t="shared" si="7"/>
        <v>27934404</v>
      </c>
      <c r="K83" s="41">
        <f t="shared" si="7"/>
        <v>28117363</v>
      </c>
      <c r="L83" s="42">
        <f t="shared" si="7"/>
        <v>28281977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1567500</v>
      </c>
      <c r="G91" s="35">
        <v>1567500</v>
      </c>
      <c r="H91" s="52">
        <v>1567500</v>
      </c>
      <c r="I91" s="38">
        <v>0</v>
      </c>
      <c r="J91" s="37">
        <v>2000004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1242000</v>
      </c>
      <c r="D92" s="35">
        <v>1427860</v>
      </c>
      <c r="E92" s="36">
        <v>0</v>
      </c>
      <c r="F92" s="48">
        <v>7619748</v>
      </c>
      <c r="G92" s="35">
        <v>5804004</v>
      </c>
      <c r="H92" s="52">
        <v>5804004</v>
      </c>
      <c r="I92" s="38">
        <v>504913</v>
      </c>
      <c r="J92" s="37">
        <v>6500004</v>
      </c>
      <c r="K92" s="35">
        <v>4500000</v>
      </c>
      <c r="L92" s="36">
        <v>4549600</v>
      </c>
    </row>
    <row r="93" spans="1:12" x14ac:dyDescent="0.25">
      <c r="A93" s="59" t="s">
        <v>84</v>
      </c>
      <c r="B93" s="20" t="s">
        <v>72</v>
      </c>
      <c r="C93" s="41">
        <f>SUM(C91:C92)</f>
        <v>1242000</v>
      </c>
      <c r="D93" s="41">
        <f t="shared" ref="D93:L93" si="9">SUM(D91:D92)</f>
        <v>1427860</v>
      </c>
      <c r="E93" s="42">
        <f t="shared" si="9"/>
        <v>0</v>
      </c>
      <c r="F93" s="43">
        <f t="shared" si="9"/>
        <v>9187248</v>
      </c>
      <c r="G93" s="41">
        <f t="shared" si="9"/>
        <v>7371504</v>
      </c>
      <c r="H93" s="42">
        <f t="shared" si="9"/>
        <v>7371504</v>
      </c>
      <c r="I93" s="44">
        <f t="shared" si="9"/>
        <v>504913</v>
      </c>
      <c r="J93" s="45">
        <f t="shared" si="9"/>
        <v>8500008</v>
      </c>
      <c r="K93" s="41">
        <f t="shared" si="9"/>
        <v>4500000</v>
      </c>
      <c r="L93" s="42">
        <f t="shared" si="9"/>
        <v>4549600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27778576</v>
      </c>
      <c r="D96" s="35">
        <v>30358582</v>
      </c>
      <c r="E96" s="36">
        <v>35983998</v>
      </c>
      <c r="F96" s="48">
        <v>23361912</v>
      </c>
      <c r="G96" s="35">
        <v>28077948</v>
      </c>
      <c r="H96" s="52">
        <v>28077948</v>
      </c>
      <c r="I96" s="38">
        <v>33921420</v>
      </c>
      <c r="J96" s="37">
        <v>22850004</v>
      </c>
      <c r="K96" s="35">
        <v>23428792</v>
      </c>
      <c r="L96" s="36">
        <v>21948142</v>
      </c>
    </row>
    <row r="97" spans="1:12" x14ac:dyDescent="0.25">
      <c r="A97" s="55" t="s">
        <v>87</v>
      </c>
      <c r="B97" s="20" t="s">
        <v>19</v>
      </c>
      <c r="C97" s="35">
        <v>9737800</v>
      </c>
      <c r="D97" s="35">
        <v>13910231</v>
      </c>
      <c r="E97" s="36">
        <v>28891156</v>
      </c>
      <c r="F97" s="48">
        <v>9761556</v>
      </c>
      <c r="G97" s="35">
        <v>13999992</v>
      </c>
      <c r="H97" s="52">
        <v>13999992</v>
      </c>
      <c r="I97" s="38">
        <v>19368833</v>
      </c>
      <c r="J97" s="37">
        <v>11900004</v>
      </c>
      <c r="K97" s="35">
        <v>10780000</v>
      </c>
      <c r="L97" s="36">
        <v>7580000</v>
      </c>
    </row>
    <row r="98" spans="1:12" x14ac:dyDescent="0.25">
      <c r="A98" s="55" t="s">
        <v>88</v>
      </c>
      <c r="B98" s="20" t="s">
        <v>19</v>
      </c>
      <c r="C98" s="35">
        <v>3026311</v>
      </c>
      <c r="D98" s="35">
        <v>3572100</v>
      </c>
      <c r="E98" s="36">
        <v>4452490</v>
      </c>
      <c r="F98" s="48">
        <v>10979820</v>
      </c>
      <c r="G98" s="35">
        <v>10505484</v>
      </c>
      <c r="H98" s="52">
        <v>10505484</v>
      </c>
      <c r="I98" s="38">
        <v>2732360</v>
      </c>
      <c r="J98" s="37">
        <v>12934608</v>
      </c>
      <c r="K98" s="35">
        <v>12855022</v>
      </c>
      <c r="L98" s="36">
        <v>13665898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40542687</v>
      </c>
      <c r="D127" s="41">
        <f t="shared" ref="D127:L127" si="10">SUM(D96:D98)</f>
        <v>47840913</v>
      </c>
      <c r="E127" s="42">
        <f t="shared" si="10"/>
        <v>69327644</v>
      </c>
      <c r="F127" s="43">
        <f t="shared" si="10"/>
        <v>44103288</v>
      </c>
      <c r="G127" s="41">
        <f t="shared" si="10"/>
        <v>52583424</v>
      </c>
      <c r="H127" s="42">
        <f t="shared" si="10"/>
        <v>52583424</v>
      </c>
      <c r="I127" s="44">
        <f t="shared" si="10"/>
        <v>56022613</v>
      </c>
      <c r="J127" s="45">
        <f t="shared" si="10"/>
        <v>47684616</v>
      </c>
      <c r="K127" s="41">
        <f t="shared" si="10"/>
        <v>47063814</v>
      </c>
      <c r="L127" s="42">
        <f t="shared" si="10"/>
        <v>43194040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7845065</v>
      </c>
      <c r="D130" s="35">
        <v>7112316</v>
      </c>
      <c r="E130" s="36">
        <v>6040088</v>
      </c>
      <c r="F130" s="48">
        <v>2000004</v>
      </c>
      <c r="G130" s="35">
        <v>2000004</v>
      </c>
      <c r="H130" s="52">
        <v>2000004</v>
      </c>
      <c r="I130" s="38">
        <v>6502519</v>
      </c>
      <c r="J130" s="37">
        <v>2000004</v>
      </c>
      <c r="K130" s="35">
        <v>2360000</v>
      </c>
      <c r="L130" s="36">
        <v>2736200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1015788</v>
      </c>
      <c r="G131" s="35">
        <v>1015788</v>
      </c>
      <c r="H131" s="52">
        <v>1015788</v>
      </c>
      <c r="I131" s="38">
        <v>0</v>
      </c>
      <c r="J131" s="37">
        <v>669540</v>
      </c>
      <c r="K131" s="35">
        <v>716411</v>
      </c>
      <c r="L131" s="36">
        <v>766560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4316397</v>
      </c>
      <c r="D133" s="35">
        <v>4449797</v>
      </c>
      <c r="E133" s="36">
        <v>3440864</v>
      </c>
      <c r="F133" s="48">
        <v>3762000</v>
      </c>
      <c r="G133" s="35">
        <v>4062000</v>
      </c>
      <c r="H133" s="52">
        <v>4062000</v>
      </c>
      <c r="I133" s="38">
        <v>3645618</v>
      </c>
      <c r="J133" s="37">
        <v>4062000</v>
      </c>
      <c r="K133" s="35">
        <v>4025340</v>
      </c>
      <c r="L133" s="36">
        <v>4307113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37047229</v>
      </c>
      <c r="D136" s="35">
        <v>37190957</v>
      </c>
      <c r="E136" s="36">
        <v>36574754</v>
      </c>
      <c r="F136" s="48">
        <v>39928368</v>
      </c>
      <c r="G136" s="35">
        <v>47761307</v>
      </c>
      <c r="H136" s="52">
        <v>47761307</v>
      </c>
      <c r="I136" s="38">
        <v>41227445</v>
      </c>
      <c r="J136" s="37">
        <v>40622748</v>
      </c>
      <c r="K136" s="35">
        <v>34468989</v>
      </c>
      <c r="L136" s="36">
        <v>35532167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49208691</v>
      </c>
      <c r="D157" s="66">
        <f t="shared" ref="D157:L157" si="11">+D130+D131+D133+D136</f>
        <v>48753070</v>
      </c>
      <c r="E157" s="67">
        <f t="shared" si="11"/>
        <v>46055706</v>
      </c>
      <c r="F157" s="68">
        <f t="shared" si="11"/>
        <v>46706160</v>
      </c>
      <c r="G157" s="66">
        <f t="shared" si="11"/>
        <v>54839099</v>
      </c>
      <c r="H157" s="67">
        <f t="shared" si="11"/>
        <v>54839099</v>
      </c>
      <c r="I157" s="69">
        <f t="shared" si="11"/>
        <v>51375582</v>
      </c>
      <c r="J157" s="70">
        <f t="shared" si="11"/>
        <v>47354292</v>
      </c>
      <c r="K157" s="66">
        <f t="shared" si="11"/>
        <v>41570740</v>
      </c>
      <c r="L157" s="67">
        <f t="shared" si="11"/>
        <v>43342040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82624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1520168</v>
      </c>
      <c r="D162" s="35">
        <v>1370664</v>
      </c>
      <c r="E162" s="36">
        <v>2261569</v>
      </c>
      <c r="F162" s="48">
        <v>9361884</v>
      </c>
      <c r="G162" s="35">
        <v>8609196</v>
      </c>
      <c r="H162" s="52">
        <v>8609196</v>
      </c>
      <c r="I162" s="38">
        <v>1230001</v>
      </c>
      <c r="J162" s="37">
        <v>11164584</v>
      </c>
      <c r="K162" s="35">
        <v>11590102</v>
      </c>
      <c r="L162" s="36">
        <v>12364830</v>
      </c>
    </row>
    <row r="163" spans="1:12" x14ac:dyDescent="0.25">
      <c r="A163" s="34" t="s">
        <v>100</v>
      </c>
      <c r="B163" s="20" t="s">
        <v>19</v>
      </c>
      <c r="C163" s="35">
        <v>645680</v>
      </c>
      <c r="D163" s="35">
        <v>1447991</v>
      </c>
      <c r="E163" s="36">
        <v>957029</v>
      </c>
      <c r="F163" s="48">
        <v>1565796</v>
      </c>
      <c r="G163" s="35">
        <v>1647432</v>
      </c>
      <c r="H163" s="52">
        <v>1647432</v>
      </c>
      <c r="I163" s="38">
        <v>1021025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2165848</v>
      </c>
      <c r="D164" s="81">
        <f t="shared" ref="D164:L164" si="12">SUM(D160:D163)</f>
        <v>2818655</v>
      </c>
      <c r="E164" s="82">
        <f t="shared" si="12"/>
        <v>3218598</v>
      </c>
      <c r="F164" s="80">
        <f t="shared" si="12"/>
        <v>10927680</v>
      </c>
      <c r="G164" s="81">
        <f t="shared" si="12"/>
        <v>10256628</v>
      </c>
      <c r="H164" s="82">
        <f t="shared" si="12"/>
        <v>10256628</v>
      </c>
      <c r="I164" s="83">
        <f t="shared" si="12"/>
        <v>2333650</v>
      </c>
      <c r="J164" s="84">
        <f t="shared" si="12"/>
        <v>11164584</v>
      </c>
      <c r="K164" s="81">
        <f t="shared" si="12"/>
        <v>11590102</v>
      </c>
      <c r="L164" s="82">
        <f t="shared" si="12"/>
        <v>12364830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26087</v>
      </c>
      <c r="D167" s="35">
        <v>26087</v>
      </c>
      <c r="E167" s="36">
        <v>26000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6657039</v>
      </c>
      <c r="D168" s="35">
        <v>3872822</v>
      </c>
      <c r="E168" s="36">
        <v>3104304</v>
      </c>
      <c r="F168" s="48">
        <v>0</v>
      </c>
      <c r="G168" s="35">
        <v>0</v>
      </c>
      <c r="H168" s="52">
        <v>0</v>
      </c>
      <c r="I168" s="38">
        <v>3961524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6683126</v>
      </c>
      <c r="D169" s="81">
        <f t="shared" si="13"/>
        <v>3898909</v>
      </c>
      <c r="E169" s="82">
        <f t="shared" si="13"/>
        <v>3130304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3961524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10500000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10500000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87574656</v>
      </c>
      <c r="D53" s="35">
        <v>96042216</v>
      </c>
      <c r="E53" s="36">
        <v>88215029</v>
      </c>
      <c r="F53" s="48">
        <v>97428205</v>
      </c>
      <c r="G53" s="35">
        <v>96009733</v>
      </c>
      <c r="H53" s="52">
        <v>96009733</v>
      </c>
      <c r="I53" s="38">
        <v>96520060</v>
      </c>
      <c r="J53" s="37">
        <v>108069086</v>
      </c>
      <c r="K53" s="35">
        <v>114178740</v>
      </c>
      <c r="L53" s="36">
        <v>120417677</v>
      </c>
    </row>
    <row r="54" spans="1:12" x14ac:dyDescent="0.25">
      <c r="A54" s="34" t="s">
        <v>52</v>
      </c>
      <c r="B54" s="20" t="s">
        <v>19</v>
      </c>
      <c r="C54" s="35">
        <v>14452167</v>
      </c>
      <c r="D54" s="35">
        <v>14936756</v>
      </c>
      <c r="E54" s="36">
        <v>15183789</v>
      </c>
      <c r="F54" s="48">
        <v>17337530</v>
      </c>
      <c r="G54" s="35">
        <v>18078637</v>
      </c>
      <c r="H54" s="52">
        <v>18078637</v>
      </c>
      <c r="I54" s="38">
        <v>17832449</v>
      </c>
      <c r="J54" s="37">
        <v>18934892</v>
      </c>
      <c r="K54" s="35">
        <v>20484326</v>
      </c>
      <c r="L54" s="36">
        <v>22295565</v>
      </c>
    </row>
    <row r="55" spans="1:12" x14ac:dyDescent="0.25">
      <c r="A55" s="34" t="s">
        <v>53</v>
      </c>
      <c r="B55" s="20" t="s">
        <v>19</v>
      </c>
      <c r="C55" s="35">
        <v>6017360</v>
      </c>
      <c r="D55" s="35">
        <v>6075619</v>
      </c>
      <c r="E55" s="36">
        <v>6566289</v>
      </c>
      <c r="F55" s="48">
        <v>7073520</v>
      </c>
      <c r="G55" s="35">
        <v>7381796</v>
      </c>
      <c r="H55" s="52">
        <v>7381796</v>
      </c>
      <c r="I55" s="38">
        <v>7646023</v>
      </c>
      <c r="J55" s="37">
        <v>7680457</v>
      </c>
      <c r="K55" s="35">
        <v>7961445</v>
      </c>
      <c r="L55" s="36">
        <v>8418702</v>
      </c>
    </row>
    <row r="56" spans="1:12" x14ac:dyDescent="0.25">
      <c r="A56" s="34" t="s">
        <v>54</v>
      </c>
      <c r="B56" s="20" t="s">
        <v>19</v>
      </c>
      <c r="C56" s="35">
        <v>4474989</v>
      </c>
      <c r="D56" s="35">
        <v>6627180</v>
      </c>
      <c r="E56" s="36">
        <v>7610872</v>
      </c>
      <c r="F56" s="48">
        <v>1473737</v>
      </c>
      <c r="G56" s="35">
        <v>6880641</v>
      </c>
      <c r="H56" s="52">
        <v>6880641</v>
      </c>
      <c r="I56" s="38">
        <v>8961417</v>
      </c>
      <c r="J56" s="37">
        <v>9972812</v>
      </c>
      <c r="K56" s="35">
        <v>10531290</v>
      </c>
      <c r="L56" s="36">
        <v>11142106</v>
      </c>
    </row>
    <row r="57" spans="1:12" x14ac:dyDescent="0.25">
      <c r="A57" s="34" t="s">
        <v>55</v>
      </c>
      <c r="B57" s="20" t="s">
        <v>19</v>
      </c>
      <c r="C57" s="35">
        <v>6952282</v>
      </c>
      <c r="D57" s="35">
        <v>6997278</v>
      </c>
      <c r="E57" s="36">
        <v>7107676</v>
      </c>
      <c r="F57" s="48">
        <v>10016835</v>
      </c>
      <c r="G57" s="35">
        <v>8572513</v>
      </c>
      <c r="H57" s="52">
        <v>8572513</v>
      </c>
      <c r="I57" s="38">
        <v>7413239</v>
      </c>
      <c r="J57" s="37">
        <v>8647747</v>
      </c>
      <c r="K57" s="35">
        <v>9225951</v>
      </c>
      <c r="L57" s="36">
        <v>9635494</v>
      </c>
    </row>
    <row r="58" spans="1:12" x14ac:dyDescent="0.25">
      <c r="A58" s="34" t="s">
        <v>56</v>
      </c>
      <c r="B58" s="20" t="s">
        <v>19</v>
      </c>
      <c r="C58" s="35">
        <v>15952534</v>
      </c>
      <c r="D58" s="35">
        <v>16567614</v>
      </c>
      <c r="E58" s="36">
        <v>16519793</v>
      </c>
      <c r="F58" s="48">
        <v>18034189</v>
      </c>
      <c r="G58" s="35">
        <v>17956323</v>
      </c>
      <c r="H58" s="52">
        <v>17956323</v>
      </c>
      <c r="I58" s="38">
        <v>18360891</v>
      </c>
      <c r="J58" s="37">
        <v>18890276</v>
      </c>
      <c r="K58" s="35">
        <v>20139400</v>
      </c>
      <c r="L58" s="36">
        <v>21296182</v>
      </c>
    </row>
    <row r="59" spans="1:12" x14ac:dyDescent="0.25">
      <c r="A59" s="34" t="s">
        <v>57</v>
      </c>
      <c r="B59" s="20" t="s">
        <v>19</v>
      </c>
      <c r="C59" s="35">
        <v>824265</v>
      </c>
      <c r="D59" s="35">
        <v>839667</v>
      </c>
      <c r="E59" s="36">
        <v>845241</v>
      </c>
      <c r="F59" s="48">
        <v>769310</v>
      </c>
      <c r="G59" s="35">
        <v>1122184</v>
      </c>
      <c r="H59" s="52">
        <v>1122184</v>
      </c>
      <c r="I59" s="38">
        <v>1000722</v>
      </c>
      <c r="J59" s="37">
        <v>1128925</v>
      </c>
      <c r="K59" s="35">
        <v>1177568</v>
      </c>
      <c r="L59" s="36">
        <v>1245577</v>
      </c>
    </row>
    <row r="60" spans="1:12" x14ac:dyDescent="0.25">
      <c r="A60" s="34" t="s">
        <v>58</v>
      </c>
      <c r="B60" s="20" t="s">
        <v>19</v>
      </c>
      <c r="C60" s="35">
        <v>2190486</v>
      </c>
      <c r="D60" s="35">
        <v>1997666</v>
      </c>
      <c r="E60" s="36">
        <v>997864</v>
      </c>
      <c r="F60" s="48">
        <v>2205460</v>
      </c>
      <c r="G60" s="35">
        <v>1613858</v>
      </c>
      <c r="H60" s="52">
        <v>1613858</v>
      </c>
      <c r="I60" s="38">
        <v>1725610</v>
      </c>
      <c r="J60" s="37">
        <v>1594467</v>
      </c>
      <c r="K60" s="35">
        <v>1693110</v>
      </c>
      <c r="L60" s="36">
        <v>1791123</v>
      </c>
    </row>
    <row r="61" spans="1:12" x14ac:dyDescent="0.25">
      <c r="A61" s="34" t="s">
        <v>59</v>
      </c>
      <c r="B61" s="20" t="s">
        <v>19</v>
      </c>
      <c r="C61" s="35">
        <v>4771553</v>
      </c>
      <c r="D61" s="35">
        <v>5308830</v>
      </c>
      <c r="E61" s="36">
        <v>5021955</v>
      </c>
      <c r="F61" s="48">
        <v>1458251</v>
      </c>
      <c r="G61" s="35">
        <v>3271936</v>
      </c>
      <c r="H61" s="52">
        <v>3271936</v>
      </c>
      <c r="I61" s="38">
        <v>4327663</v>
      </c>
      <c r="J61" s="37">
        <v>3008514</v>
      </c>
      <c r="K61" s="35">
        <v>3176987</v>
      </c>
      <c r="L61" s="36">
        <v>3361246</v>
      </c>
    </row>
    <row r="62" spans="1:12" x14ac:dyDescent="0.25">
      <c r="A62" s="34" t="s">
        <v>60</v>
      </c>
      <c r="B62" s="20" t="s">
        <v>19</v>
      </c>
      <c r="C62" s="35">
        <v>280819</v>
      </c>
      <c r="D62" s="35">
        <v>3126381</v>
      </c>
      <c r="E62" s="36">
        <v>1837066</v>
      </c>
      <c r="F62" s="48">
        <v>3263637</v>
      </c>
      <c r="G62" s="35">
        <v>3190725</v>
      </c>
      <c r="H62" s="52">
        <v>3190725</v>
      </c>
      <c r="I62" s="38">
        <v>3804301</v>
      </c>
      <c r="J62" s="37">
        <v>3270008</v>
      </c>
      <c r="K62" s="35">
        <v>3566009</v>
      </c>
      <c r="L62" s="36">
        <v>3766084</v>
      </c>
    </row>
    <row r="63" spans="1:12" x14ac:dyDescent="0.25">
      <c r="A63" s="34" t="s">
        <v>61</v>
      </c>
      <c r="B63" s="20" t="s">
        <v>19</v>
      </c>
      <c r="C63" s="35">
        <v>575451</v>
      </c>
      <c r="D63" s="35">
        <v>716833</v>
      </c>
      <c r="E63" s="36">
        <v>748642</v>
      </c>
      <c r="F63" s="48">
        <v>652700</v>
      </c>
      <c r="G63" s="35">
        <v>1140378</v>
      </c>
      <c r="H63" s="52">
        <v>1140378</v>
      </c>
      <c r="I63" s="38">
        <v>1876375</v>
      </c>
      <c r="J63" s="37">
        <v>880037</v>
      </c>
      <c r="K63" s="35">
        <v>929318</v>
      </c>
      <c r="L63" s="36">
        <v>983219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1233715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54300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233253</v>
      </c>
      <c r="D66" s="35">
        <v>233253</v>
      </c>
      <c r="E66" s="36">
        <v>233253</v>
      </c>
      <c r="F66" s="48">
        <v>876935</v>
      </c>
      <c r="G66" s="35">
        <v>513101</v>
      </c>
      <c r="H66" s="52">
        <v>513101</v>
      </c>
      <c r="I66" s="38">
        <v>252693</v>
      </c>
      <c r="J66" s="37">
        <v>379438</v>
      </c>
      <c r="K66" s="35">
        <v>399800</v>
      </c>
      <c r="L66" s="36">
        <v>421875</v>
      </c>
    </row>
    <row r="67" spans="1:12" x14ac:dyDescent="0.25">
      <c r="A67" s="34" t="s">
        <v>66</v>
      </c>
      <c r="B67" s="20" t="s">
        <v>19</v>
      </c>
      <c r="C67" s="35">
        <v>1790936</v>
      </c>
      <c r="D67" s="35">
        <v>2439897</v>
      </c>
      <c r="E67" s="36">
        <v>3786351</v>
      </c>
      <c r="F67" s="48">
        <v>1959317</v>
      </c>
      <c r="G67" s="35">
        <v>1474849</v>
      </c>
      <c r="H67" s="52">
        <v>1474849</v>
      </c>
      <c r="I67" s="38">
        <v>2560874</v>
      </c>
      <c r="J67" s="37">
        <v>1356904</v>
      </c>
      <c r="K67" s="35">
        <v>1438491</v>
      </c>
      <c r="L67" s="36">
        <v>1527724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146090751</v>
      </c>
      <c r="D69" s="41">
        <f t="shared" ref="D69:L69" si="5">SUM(D53:D68)</f>
        <v>161963490</v>
      </c>
      <c r="E69" s="42">
        <f t="shared" si="5"/>
        <v>155907535</v>
      </c>
      <c r="F69" s="43">
        <f t="shared" si="5"/>
        <v>162549626</v>
      </c>
      <c r="G69" s="41">
        <f t="shared" si="5"/>
        <v>167206674</v>
      </c>
      <c r="H69" s="42">
        <f t="shared" si="5"/>
        <v>167206674</v>
      </c>
      <c r="I69" s="44">
        <f t="shared" si="5"/>
        <v>172282317</v>
      </c>
      <c r="J69" s="45">
        <f t="shared" si="5"/>
        <v>183813563</v>
      </c>
      <c r="K69" s="41">
        <f t="shared" si="5"/>
        <v>194902435</v>
      </c>
      <c r="L69" s="42">
        <f t="shared" si="5"/>
        <v>206302574</v>
      </c>
    </row>
    <row r="70" spans="1:12" x14ac:dyDescent="0.25">
      <c r="A70" s="58" t="s">
        <v>70</v>
      </c>
      <c r="B70" s="20" t="s">
        <v>19</v>
      </c>
      <c r="C70" s="35">
        <v>1487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146092238</v>
      </c>
      <c r="D71" s="41">
        <f t="shared" ref="D71:L71" si="6">D69+D70</f>
        <v>161963490</v>
      </c>
      <c r="E71" s="42">
        <f t="shared" si="6"/>
        <v>155907535</v>
      </c>
      <c r="F71" s="43">
        <f t="shared" si="6"/>
        <v>162549626</v>
      </c>
      <c r="G71" s="41">
        <f t="shared" si="6"/>
        <v>167206674</v>
      </c>
      <c r="H71" s="42">
        <f t="shared" si="6"/>
        <v>167206674</v>
      </c>
      <c r="I71" s="44">
        <f t="shared" si="6"/>
        <v>172282317</v>
      </c>
      <c r="J71" s="45">
        <f t="shared" si="6"/>
        <v>183813563</v>
      </c>
      <c r="K71" s="41">
        <f t="shared" si="6"/>
        <v>194902435</v>
      </c>
      <c r="L71" s="42">
        <f t="shared" si="6"/>
        <v>206302574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93758059</v>
      </c>
      <c r="D79" s="35">
        <v>99988683</v>
      </c>
      <c r="E79" s="36">
        <v>99421424</v>
      </c>
      <c r="F79" s="48">
        <v>87458955</v>
      </c>
      <c r="G79" s="35">
        <v>87458955</v>
      </c>
      <c r="H79" s="52">
        <v>87458955</v>
      </c>
      <c r="I79" s="38">
        <v>0</v>
      </c>
      <c r="J79" s="37">
        <v>96550871</v>
      </c>
      <c r="K79" s="35">
        <v>95597299</v>
      </c>
      <c r="L79" s="36">
        <v>96550871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2003333</v>
      </c>
      <c r="K80" s="35">
        <v>1983498</v>
      </c>
      <c r="L80" s="36">
        <v>2003333</v>
      </c>
    </row>
    <row r="81" spans="1:12" x14ac:dyDescent="0.25">
      <c r="A81" s="34" t="s">
        <v>76</v>
      </c>
      <c r="B81" s="20" t="s">
        <v>19</v>
      </c>
      <c r="C81" s="35">
        <v>-1480001</v>
      </c>
      <c r="D81" s="35">
        <v>1733198</v>
      </c>
      <c r="E81" s="36">
        <v>-10373561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92278058</v>
      </c>
      <c r="D83" s="41">
        <f t="shared" ref="D83:L83" si="7">SUM(D79:D81)</f>
        <v>101721881</v>
      </c>
      <c r="E83" s="42">
        <f t="shared" si="7"/>
        <v>89047863</v>
      </c>
      <c r="F83" s="43">
        <f t="shared" si="7"/>
        <v>87458955</v>
      </c>
      <c r="G83" s="41">
        <f t="shared" si="7"/>
        <v>87458955</v>
      </c>
      <c r="H83" s="42">
        <f t="shared" si="7"/>
        <v>87458955</v>
      </c>
      <c r="I83" s="44">
        <f t="shared" si="7"/>
        <v>0</v>
      </c>
      <c r="J83" s="45">
        <f t="shared" si="7"/>
        <v>98554204</v>
      </c>
      <c r="K83" s="41">
        <f t="shared" si="7"/>
        <v>97580797</v>
      </c>
      <c r="L83" s="42">
        <f t="shared" si="7"/>
        <v>98554204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613987</v>
      </c>
      <c r="D91" s="35">
        <v>1410210</v>
      </c>
      <c r="E91" s="36">
        <v>4352481</v>
      </c>
      <c r="F91" s="48">
        <v>2200000</v>
      </c>
      <c r="G91" s="35">
        <v>2705978</v>
      </c>
      <c r="H91" s="52">
        <v>2705978</v>
      </c>
      <c r="I91" s="38">
        <v>3615531</v>
      </c>
      <c r="J91" s="37">
        <v>16850000</v>
      </c>
      <c r="K91" s="35">
        <v>3650000</v>
      </c>
      <c r="L91" s="36">
        <v>3830000</v>
      </c>
    </row>
    <row r="92" spans="1:12" x14ac:dyDescent="0.25">
      <c r="A92" s="34" t="s">
        <v>83</v>
      </c>
      <c r="B92" s="20" t="s">
        <v>19</v>
      </c>
      <c r="C92" s="35">
        <v>765331</v>
      </c>
      <c r="D92" s="35">
        <v>3000037</v>
      </c>
      <c r="E92" s="36">
        <v>247283245</v>
      </c>
      <c r="F92" s="48">
        <v>16000000</v>
      </c>
      <c r="G92" s="35">
        <v>15500000</v>
      </c>
      <c r="H92" s="52">
        <v>15500000</v>
      </c>
      <c r="I92" s="38">
        <v>16354743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1379318</v>
      </c>
      <c r="D93" s="41">
        <f t="shared" ref="D93:L93" si="9">SUM(D91:D92)</f>
        <v>4410247</v>
      </c>
      <c r="E93" s="42">
        <f t="shared" si="9"/>
        <v>251635726</v>
      </c>
      <c r="F93" s="43">
        <f t="shared" si="9"/>
        <v>18200000</v>
      </c>
      <c r="G93" s="41">
        <f t="shared" si="9"/>
        <v>18205978</v>
      </c>
      <c r="H93" s="42">
        <f t="shared" si="9"/>
        <v>18205978</v>
      </c>
      <c r="I93" s="44">
        <f t="shared" si="9"/>
        <v>19970274</v>
      </c>
      <c r="J93" s="45">
        <f t="shared" si="9"/>
        <v>16850000</v>
      </c>
      <c r="K93" s="41">
        <f t="shared" si="9"/>
        <v>3650000</v>
      </c>
      <c r="L93" s="42">
        <f t="shared" si="9"/>
        <v>3830000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79347433</v>
      </c>
      <c r="D96" s="35">
        <v>91431015</v>
      </c>
      <c r="E96" s="36">
        <v>103506006</v>
      </c>
      <c r="F96" s="48">
        <v>72261739</v>
      </c>
      <c r="G96" s="35">
        <v>118187220</v>
      </c>
      <c r="H96" s="52">
        <v>118187220</v>
      </c>
      <c r="I96" s="38">
        <v>120751087</v>
      </c>
      <c r="J96" s="37">
        <v>67231739</v>
      </c>
      <c r="K96" s="35">
        <v>67092565</v>
      </c>
      <c r="L96" s="36">
        <v>69326999</v>
      </c>
    </row>
    <row r="97" spans="1:12" x14ac:dyDescent="0.25">
      <c r="A97" s="55" t="s">
        <v>87</v>
      </c>
      <c r="B97" s="20" t="s">
        <v>19</v>
      </c>
      <c r="C97" s="35">
        <v>189240858</v>
      </c>
      <c r="D97" s="35">
        <v>233210533</v>
      </c>
      <c r="E97" s="36">
        <v>198363827</v>
      </c>
      <c r="F97" s="48">
        <v>89635000</v>
      </c>
      <c r="G97" s="35">
        <v>12635000</v>
      </c>
      <c r="H97" s="52">
        <v>12635000</v>
      </c>
      <c r="I97" s="38">
        <v>23104434</v>
      </c>
      <c r="J97" s="37">
        <v>22663917</v>
      </c>
      <c r="K97" s="35">
        <v>23070848</v>
      </c>
      <c r="L97" s="36">
        <v>23444310</v>
      </c>
    </row>
    <row r="98" spans="1:12" x14ac:dyDescent="0.25">
      <c r="A98" s="55" t="s">
        <v>88</v>
      </c>
      <c r="B98" s="20" t="s">
        <v>19</v>
      </c>
      <c r="C98" s="35">
        <v>5816705</v>
      </c>
      <c r="D98" s="35">
        <v>13461301</v>
      </c>
      <c r="E98" s="36">
        <v>15425268</v>
      </c>
      <c r="F98" s="48">
        <v>30012000</v>
      </c>
      <c r="G98" s="35">
        <v>29502875</v>
      </c>
      <c r="H98" s="52">
        <v>29502875</v>
      </c>
      <c r="I98" s="38">
        <v>24588146</v>
      </c>
      <c r="J98" s="37">
        <v>56714600</v>
      </c>
      <c r="K98" s="35">
        <v>61385830</v>
      </c>
      <c r="L98" s="36">
        <v>62953241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274404996</v>
      </c>
      <c r="D127" s="41">
        <f t="shared" ref="D127:L127" si="10">SUM(D96:D98)</f>
        <v>338102849</v>
      </c>
      <c r="E127" s="42">
        <f t="shared" si="10"/>
        <v>317295101</v>
      </c>
      <c r="F127" s="43">
        <f t="shared" si="10"/>
        <v>191908739</v>
      </c>
      <c r="G127" s="41">
        <f t="shared" si="10"/>
        <v>160325095</v>
      </c>
      <c r="H127" s="42">
        <f t="shared" si="10"/>
        <v>160325095</v>
      </c>
      <c r="I127" s="44">
        <f t="shared" si="10"/>
        <v>168443667</v>
      </c>
      <c r="J127" s="45">
        <f t="shared" si="10"/>
        <v>146610256</v>
      </c>
      <c r="K127" s="41">
        <f t="shared" si="10"/>
        <v>151549243</v>
      </c>
      <c r="L127" s="42">
        <f t="shared" si="10"/>
        <v>155724550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7047297</v>
      </c>
      <c r="D133" s="35">
        <v>7390913</v>
      </c>
      <c r="E133" s="36">
        <v>5244106</v>
      </c>
      <c r="F133" s="48">
        <v>6200000</v>
      </c>
      <c r="G133" s="35">
        <v>5200000</v>
      </c>
      <c r="H133" s="52">
        <v>5200000</v>
      </c>
      <c r="I133" s="38">
        <v>5509049</v>
      </c>
      <c r="J133" s="37">
        <v>7150000</v>
      </c>
      <c r="K133" s="35">
        <v>7350000</v>
      </c>
      <c r="L133" s="36">
        <v>7450000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25243356</v>
      </c>
      <c r="D136" s="35">
        <v>26734264</v>
      </c>
      <c r="E136" s="36">
        <v>37804159</v>
      </c>
      <c r="F136" s="48">
        <v>63515542</v>
      </c>
      <c r="G136" s="35">
        <v>67420313</v>
      </c>
      <c r="H136" s="52">
        <v>67420313</v>
      </c>
      <c r="I136" s="38">
        <v>51334677</v>
      </c>
      <c r="J136" s="37">
        <v>47568451</v>
      </c>
      <c r="K136" s="35">
        <v>51146603</v>
      </c>
      <c r="L136" s="36">
        <v>53084943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32290653</v>
      </c>
      <c r="D157" s="66">
        <f t="shared" ref="D157:L157" si="11">+D130+D131+D133+D136</f>
        <v>34125177</v>
      </c>
      <c r="E157" s="67">
        <f t="shared" si="11"/>
        <v>43048265</v>
      </c>
      <c r="F157" s="68">
        <f t="shared" si="11"/>
        <v>69715542</v>
      </c>
      <c r="G157" s="66">
        <f t="shared" si="11"/>
        <v>72620313</v>
      </c>
      <c r="H157" s="67">
        <f t="shared" si="11"/>
        <v>72620313</v>
      </c>
      <c r="I157" s="69">
        <f t="shared" si="11"/>
        <v>56843726</v>
      </c>
      <c r="J157" s="70">
        <f t="shared" si="11"/>
        <v>54718451</v>
      </c>
      <c r="K157" s="66">
        <f t="shared" si="11"/>
        <v>58496603</v>
      </c>
      <c r="L157" s="67">
        <f t="shared" si="11"/>
        <v>60534943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4859827</v>
      </c>
      <c r="D162" s="35">
        <v>11444884</v>
      </c>
      <c r="E162" s="36">
        <v>11826985</v>
      </c>
      <c r="F162" s="48">
        <v>24100000</v>
      </c>
      <c r="G162" s="35">
        <v>23240875</v>
      </c>
      <c r="H162" s="52">
        <v>23240875</v>
      </c>
      <c r="I162" s="38">
        <v>18193777</v>
      </c>
      <c r="J162" s="37">
        <v>49850000</v>
      </c>
      <c r="K162" s="35">
        <v>54110000</v>
      </c>
      <c r="L162" s="36">
        <v>55220000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4859827</v>
      </c>
      <c r="D164" s="81">
        <f t="shared" ref="D164:L164" si="12">SUM(D160:D163)</f>
        <v>11444884</v>
      </c>
      <c r="E164" s="82">
        <f t="shared" si="12"/>
        <v>11826985</v>
      </c>
      <c r="F164" s="80">
        <f t="shared" si="12"/>
        <v>24100000</v>
      </c>
      <c r="G164" s="81">
        <f t="shared" si="12"/>
        <v>23240875</v>
      </c>
      <c r="H164" s="82">
        <f t="shared" si="12"/>
        <v>23240875</v>
      </c>
      <c r="I164" s="83">
        <f t="shared" si="12"/>
        <v>18193777</v>
      </c>
      <c r="J164" s="84">
        <f t="shared" si="12"/>
        <v>49850000</v>
      </c>
      <c r="K164" s="81">
        <f t="shared" si="12"/>
        <v>54110000</v>
      </c>
      <c r="L164" s="82">
        <f t="shared" si="12"/>
        <v>55220000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16047884</v>
      </c>
      <c r="D167" s="35">
        <v>14225555</v>
      </c>
      <c r="E167" s="36">
        <v>10003734</v>
      </c>
      <c r="F167" s="48">
        <v>0</v>
      </c>
      <c r="G167" s="35">
        <v>0</v>
      </c>
      <c r="H167" s="52">
        <v>0</v>
      </c>
      <c r="I167" s="38">
        <v>3546087</v>
      </c>
      <c r="J167" s="37">
        <v>180000000</v>
      </c>
      <c r="K167" s="35">
        <v>210000000</v>
      </c>
      <c r="L167" s="36">
        <v>230000000</v>
      </c>
    </row>
    <row r="168" spans="1:12" x14ac:dyDescent="0.25">
      <c r="A168" s="34" t="s">
        <v>105</v>
      </c>
      <c r="B168" s="20" t="s">
        <v>19</v>
      </c>
      <c r="C168" s="35">
        <v>619916</v>
      </c>
      <c r="D168" s="35">
        <v>143907</v>
      </c>
      <c r="E168" s="36">
        <v>21353</v>
      </c>
      <c r="F168" s="48">
        <v>700000</v>
      </c>
      <c r="G168" s="35">
        <v>700000</v>
      </c>
      <c r="H168" s="52">
        <v>700000</v>
      </c>
      <c r="I168" s="38">
        <v>299452</v>
      </c>
      <c r="J168" s="37">
        <v>920000</v>
      </c>
      <c r="K168" s="35">
        <v>931500</v>
      </c>
      <c r="L168" s="36">
        <v>943000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16667800</v>
      </c>
      <c r="D169" s="81">
        <f t="shared" si="13"/>
        <v>14369462</v>
      </c>
      <c r="E169" s="82">
        <f t="shared" si="13"/>
        <v>10025087</v>
      </c>
      <c r="F169" s="80">
        <f t="shared" si="13"/>
        <v>700000</v>
      </c>
      <c r="G169" s="81">
        <f t="shared" si="13"/>
        <v>700000</v>
      </c>
      <c r="H169" s="82">
        <f t="shared" si="13"/>
        <v>700000</v>
      </c>
      <c r="I169" s="83">
        <f t="shared" si="13"/>
        <v>3845539</v>
      </c>
      <c r="J169" s="84">
        <f t="shared" si="13"/>
        <v>180920000</v>
      </c>
      <c r="K169" s="81">
        <f t="shared" si="13"/>
        <v>210931500</v>
      </c>
      <c r="L169" s="82">
        <f t="shared" si="13"/>
        <v>230943000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556816373</v>
      </c>
      <c r="D8" s="35">
        <v>593683699</v>
      </c>
      <c r="E8" s="36">
        <v>601388514</v>
      </c>
      <c r="F8" s="37">
        <v>659009429</v>
      </c>
      <c r="G8" s="35">
        <v>729011029</v>
      </c>
      <c r="H8" s="36">
        <v>729011029</v>
      </c>
      <c r="I8" s="38">
        <v>672871646</v>
      </c>
      <c r="J8" s="37">
        <v>698549994</v>
      </c>
      <c r="K8" s="35">
        <v>805405397</v>
      </c>
      <c r="L8" s="36">
        <v>842454045</v>
      </c>
    </row>
    <row r="9" spans="1:12" ht="22.5" customHeight="1" x14ac:dyDescent="0.25">
      <c r="A9" s="39" t="s">
        <v>24</v>
      </c>
      <c r="B9" s="20" t="s">
        <v>19</v>
      </c>
      <c r="C9" s="35">
        <v>-131313013</v>
      </c>
      <c r="D9" s="35">
        <v>-142242472</v>
      </c>
      <c r="E9" s="36">
        <v>-144991579</v>
      </c>
      <c r="F9" s="37">
        <v>-97933263</v>
      </c>
      <c r="G9" s="35">
        <v>-183006562</v>
      </c>
      <c r="H9" s="36">
        <v>-183006562</v>
      </c>
      <c r="I9" s="38">
        <v>-165437894</v>
      </c>
      <c r="J9" s="37">
        <v>-104865602</v>
      </c>
      <c r="K9" s="35">
        <v>-189035446</v>
      </c>
      <c r="L9" s="36">
        <v>-197731077</v>
      </c>
    </row>
    <row r="10" spans="1:12" x14ac:dyDescent="0.25">
      <c r="A10" s="40" t="s">
        <v>25</v>
      </c>
      <c r="B10" s="20" t="s">
        <v>19</v>
      </c>
      <c r="C10" s="41">
        <f>C8+C9</f>
        <v>425503360</v>
      </c>
      <c r="D10" s="41">
        <f t="shared" ref="D10:L10" si="0">D8+D9</f>
        <v>451441227</v>
      </c>
      <c r="E10" s="42">
        <f t="shared" si="0"/>
        <v>456396935</v>
      </c>
      <c r="F10" s="43">
        <f t="shared" si="0"/>
        <v>561076166</v>
      </c>
      <c r="G10" s="41">
        <f t="shared" si="0"/>
        <v>546004467</v>
      </c>
      <c r="H10" s="42">
        <f t="shared" si="0"/>
        <v>546004467</v>
      </c>
      <c r="I10" s="44">
        <f t="shared" si="0"/>
        <v>507433752</v>
      </c>
      <c r="J10" s="45">
        <f t="shared" si="0"/>
        <v>593684392</v>
      </c>
      <c r="K10" s="41">
        <f t="shared" si="0"/>
        <v>616369951</v>
      </c>
      <c r="L10" s="42">
        <f t="shared" si="0"/>
        <v>644722968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865421017</v>
      </c>
      <c r="D14" s="35">
        <v>986236463</v>
      </c>
      <c r="E14" s="36">
        <v>907576028</v>
      </c>
      <c r="F14" s="37">
        <v>1138005928</v>
      </c>
      <c r="G14" s="35">
        <v>1108734578</v>
      </c>
      <c r="H14" s="36">
        <v>1108734578</v>
      </c>
      <c r="I14" s="38">
        <v>1005155014</v>
      </c>
      <c r="J14" s="37">
        <v>1149624031</v>
      </c>
      <c r="K14" s="35">
        <v>1202506743</v>
      </c>
      <c r="L14" s="36">
        <v>1257822054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-10975506</v>
      </c>
      <c r="D16" s="35">
        <v>-28789472</v>
      </c>
      <c r="E16" s="36">
        <v>-31452058</v>
      </c>
      <c r="F16" s="37">
        <v>-37066270</v>
      </c>
      <c r="G16" s="35">
        <v>-37066270</v>
      </c>
      <c r="H16" s="36">
        <v>-37066270</v>
      </c>
      <c r="I16" s="38">
        <v>-32337464</v>
      </c>
      <c r="J16" s="37">
        <v>-40488044</v>
      </c>
      <c r="K16" s="35">
        <v>-42350495</v>
      </c>
      <c r="L16" s="36">
        <v>-44298618</v>
      </c>
    </row>
    <row r="17" spans="1:12" x14ac:dyDescent="0.25">
      <c r="A17" s="40" t="s">
        <v>31</v>
      </c>
      <c r="B17" s="20" t="s">
        <v>19</v>
      </c>
      <c r="C17" s="41">
        <f>C14+C15+C16</f>
        <v>854445511</v>
      </c>
      <c r="D17" s="41">
        <f t="shared" ref="D17:L17" si="1">D14+D15+D16</f>
        <v>957446991</v>
      </c>
      <c r="E17" s="42">
        <f t="shared" si="1"/>
        <v>876123970</v>
      </c>
      <c r="F17" s="43">
        <f t="shared" si="1"/>
        <v>1100939658</v>
      </c>
      <c r="G17" s="41">
        <f t="shared" si="1"/>
        <v>1071668308</v>
      </c>
      <c r="H17" s="42">
        <f t="shared" si="1"/>
        <v>1071668308</v>
      </c>
      <c r="I17" s="44">
        <f t="shared" si="1"/>
        <v>972817550</v>
      </c>
      <c r="J17" s="45">
        <f t="shared" si="1"/>
        <v>1109135987</v>
      </c>
      <c r="K17" s="41">
        <f t="shared" si="1"/>
        <v>1160156248</v>
      </c>
      <c r="L17" s="42">
        <f t="shared" si="1"/>
        <v>1213523436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708035503</v>
      </c>
      <c r="D20" s="35">
        <v>725396806</v>
      </c>
      <c r="E20" s="36">
        <v>779533047</v>
      </c>
      <c r="F20" s="37">
        <v>889282473</v>
      </c>
      <c r="G20" s="35">
        <v>778835741</v>
      </c>
      <c r="H20" s="36">
        <v>778835741</v>
      </c>
      <c r="I20" s="38">
        <v>784791100</v>
      </c>
      <c r="J20" s="37">
        <v>952737617</v>
      </c>
      <c r="K20" s="35">
        <v>996563548</v>
      </c>
      <c r="L20" s="36">
        <v>1042405472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-54223019</v>
      </c>
      <c r="D22" s="35">
        <v>-74795139</v>
      </c>
      <c r="E22" s="36">
        <v>-42712730</v>
      </c>
      <c r="F22" s="37">
        <v>-101730090</v>
      </c>
      <c r="G22" s="35">
        <v>-101730090</v>
      </c>
      <c r="H22" s="49">
        <v>-101730090</v>
      </c>
      <c r="I22" s="38">
        <v>-66163086</v>
      </c>
      <c r="J22" s="37">
        <v>-107732165</v>
      </c>
      <c r="K22" s="35">
        <v>-112687845</v>
      </c>
      <c r="L22" s="36">
        <v>-117871487</v>
      </c>
    </row>
    <row r="23" spans="1:12" x14ac:dyDescent="0.25">
      <c r="A23" s="40" t="s">
        <v>36</v>
      </c>
      <c r="B23" s="50" t="s">
        <v>19</v>
      </c>
      <c r="C23" s="41">
        <f>C20+C21+C22</f>
        <v>653812484</v>
      </c>
      <c r="D23" s="41">
        <f t="shared" ref="D23:L23" si="2">D20+D21+D22</f>
        <v>650601667</v>
      </c>
      <c r="E23" s="42">
        <f t="shared" si="2"/>
        <v>736820317</v>
      </c>
      <c r="F23" s="43">
        <f t="shared" si="2"/>
        <v>787552383</v>
      </c>
      <c r="G23" s="41">
        <f t="shared" si="2"/>
        <v>677105651</v>
      </c>
      <c r="H23" s="42">
        <f t="shared" si="2"/>
        <v>677105651</v>
      </c>
      <c r="I23" s="44">
        <f t="shared" si="2"/>
        <v>718628014</v>
      </c>
      <c r="J23" s="45">
        <f t="shared" si="2"/>
        <v>845005452</v>
      </c>
      <c r="K23" s="41">
        <f t="shared" si="2"/>
        <v>883875703</v>
      </c>
      <c r="L23" s="42">
        <f t="shared" si="2"/>
        <v>924533985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139112734</v>
      </c>
      <c r="D26" s="35">
        <v>148960707</v>
      </c>
      <c r="E26" s="36">
        <v>158107683</v>
      </c>
      <c r="F26" s="48">
        <v>188320240</v>
      </c>
      <c r="G26" s="35">
        <v>167274256</v>
      </c>
      <c r="H26" s="52">
        <v>167274256</v>
      </c>
      <c r="I26" s="38">
        <v>168275955</v>
      </c>
      <c r="J26" s="37">
        <v>203988667</v>
      </c>
      <c r="K26" s="35">
        <v>213372148</v>
      </c>
      <c r="L26" s="36">
        <v>223187266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-20907551</v>
      </c>
      <c r="D28" s="35">
        <v>-23605098</v>
      </c>
      <c r="E28" s="36">
        <v>-16734747</v>
      </c>
      <c r="F28" s="37">
        <v>-26001250</v>
      </c>
      <c r="G28" s="35">
        <v>-26001250</v>
      </c>
      <c r="H28" s="36">
        <v>-26001250</v>
      </c>
      <c r="I28" s="38">
        <v>-22575579</v>
      </c>
      <c r="J28" s="37">
        <v>-27535324</v>
      </c>
      <c r="K28" s="35">
        <v>-28801949</v>
      </c>
      <c r="L28" s="36">
        <v>-30126839</v>
      </c>
    </row>
    <row r="29" spans="1:12" x14ac:dyDescent="0.25">
      <c r="A29" s="40" t="s">
        <v>41</v>
      </c>
      <c r="B29" s="20" t="s">
        <v>19</v>
      </c>
      <c r="C29" s="41">
        <f>C26+C27+C28</f>
        <v>118205183</v>
      </c>
      <c r="D29" s="41">
        <f t="shared" ref="D29:L29" si="3">D26+D27+D28</f>
        <v>125355609</v>
      </c>
      <c r="E29" s="42">
        <f t="shared" si="3"/>
        <v>141372936</v>
      </c>
      <c r="F29" s="43">
        <f t="shared" si="3"/>
        <v>162318990</v>
      </c>
      <c r="G29" s="41">
        <f t="shared" si="3"/>
        <v>141273006</v>
      </c>
      <c r="H29" s="42">
        <f t="shared" si="3"/>
        <v>141273006</v>
      </c>
      <c r="I29" s="44">
        <f t="shared" si="3"/>
        <v>145700376</v>
      </c>
      <c r="J29" s="45">
        <f t="shared" si="3"/>
        <v>176453343</v>
      </c>
      <c r="K29" s="41">
        <f t="shared" si="3"/>
        <v>184570199</v>
      </c>
      <c r="L29" s="42">
        <f t="shared" si="3"/>
        <v>193060427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177633247</v>
      </c>
      <c r="D32" s="35">
        <v>215322915</v>
      </c>
      <c r="E32" s="36">
        <v>228100213</v>
      </c>
      <c r="F32" s="48">
        <v>284855693</v>
      </c>
      <c r="G32" s="35">
        <v>250000000</v>
      </c>
      <c r="H32" s="52">
        <v>250000000</v>
      </c>
      <c r="I32" s="38">
        <v>241847433</v>
      </c>
      <c r="J32" s="37">
        <v>251500000</v>
      </c>
      <c r="K32" s="35">
        <v>263069000</v>
      </c>
      <c r="L32" s="36">
        <v>275170174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-37569968</v>
      </c>
      <c r="D35" s="35">
        <v>-47511112</v>
      </c>
      <c r="E35" s="36">
        <v>-32809310</v>
      </c>
      <c r="F35" s="48">
        <v>-30000000</v>
      </c>
      <c r="G35" s="35">
        <v>-30000000</v>
      </c>
      <c r="H35" s="52">
        <v>-30000000</v>
      </c>
      <c r="I35" s="38">
        <v>-44645242</v>
      </c>
      <c r="J35" s="37">
        <v>-32000000</v>
      </c>
      <c r="K35" s="35">
        <v>-33472000</v>
      </c>
      <c r="L35" s="36">
        <v>-35011712</v>
      </c>
    </row>
    <row r="36" spans="1:12" x14ac:dyDescent="0.25">
      <c r="A36" s="40" t="s">
        <v>47</v>
      </c>
      <c r="B36" s="20" t="s">
        <v>19</v>
      </c>
      <c r="C36" s="41">
        <f>C32+C33+C34+C35</f>
        <v>140063279</v>
      </c>
      <c r="D36" s="41">
        <f t="shared" ref="D36:L36" si="4">D32+D33+D34+D35</f>
        <v>167811803</v>
      </c>
      <c r="E36" s="42">
        <f t="shared" si="4"/>
        <v>195290903</v>
      </c>
      <c r="F36" s="43">
        <f t="shared" si="4"/>
        <v>254855693</v>
      </c>
      <c r="G36" s="41">
        <f t="shared" si="4"/>
        <v>220000000</v>
      </c>
      <c r="H36" s="42">
        <f t="shared" si="4"/>
        <v>220000000</v>
      </c>
      <c r="I36" s="44">
        <f t="shared" si="4"/>
        <v>197202191</v>
      </c>
      <c r="J36" s="45">
        <f t="shared" si="4"/>
        <v>219500000</v>
      </c>
      <c r="K36" s="41">
        <f t="shared" si="4"/>
        <v>229597000</v>
      </c>
      <c r="L36" s="42">
        <f t="shared" si="4"/>
        <v>240158462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419809755</v>
      </c>
      <c r="D53" s="35">
        <v>429825536</v>
      </c>
      <c r="E53" s="36">
        <v>441590533</v>
      </c>
      <c r="F53" s="48">
        <v>498236263</v>
      </c>
      <c r="G53" s="35">
        <v>468482449</v>
      </c>
      <c r="H53" s="52">
        <v>468482449</v>
      </c>
      <c r="I53" s="38">
        <v>494388626</v>
      </c>
      <c r="J53" s="37">
        <v>500360124</v>
      </c>
      <c r="K53" s="35">
        <v>519401920</v>
      </c>
      <c r="L53" s="36">
        <v>543294414</v>
      </c>
    </row>
    <row r="54" spans="1:12" x14ac:dyDescent="0.25">
      <c r="A54" s="34" t="s">
        <v>52</v>
      </c>
      <c r="B54" s="20" t="s">
        <v>19</v>
      </c>
      <c r="C54" s="35">
        <v>87088395</v>
      </c>
      <c r="D54" s="35">
        <v>87046234</v>
      </c>
      <c r="E54" s="36">
        <v>89797020</v>
      </c>
      <c r="F54" s="48">
        <v>103636512</v>
      </c>
      <c r="G54" s="35">
        <v>101549590</v>
      </c>
      <c r="H54" s="52">
        <v>101549590</v>
      </c>
      <c r="I54" s="38">
        <v>94809312</v>
      </c>
      <c r="J54" s="37">
        <v>107633046</v>
      </c>
      <c r="K54" s="35">
        <v>112584254</v>
      </c>
      <c r="L54" s="36">
        <v>117763119</v>
      </c>
    </row>
    <row r="55" spans="1:12" x14ac:dyDescent="0.25">
      <c r="A55" s="34" t="s">
        <v>53</v>
      </c>
      <c r="B55" s="20" t="s">
        <v>19</v>
      </c>
      <c r="C55" s="35">
        <v>39138818</v>
      </c>
      <c r="D55" s="35">
        <v>38351369</v>
      </c>
      <c r="E55" s="36">
        <v>39601260</v>
      </c>
      <c r="F55" s="48">
        <v>46475935</v>
      </c>
      <c r="G55" s="35">
        <v>46056823</v>
      </c>
      <c r="H55" s="52">
        <v>46056823</v>
      </c>
      <c r="I55" s="38">
        <v>42325045</v>
      </c>
      <c r="J55" s="37">
        <v>48820231</v>
      </c>
      <c r="K55" s="35">
        <v>51065988</v>
      </c>
      <c r="L55" s="36">
        <v>53415027</v>
      </c>
    </row>
    <row r="56" spans="1:12" x14ac:dyDescent="0.25">
      <c r="A56" s="34" t="s">
        <v>54</v>
      </c>
      <c r="B56" s="20" t="s">
        <v>19</v>
      </c>
      <c r="C56" s="35">
        <v>55990580</v>
      </c>
      <c r="D56" s="35">
        <v>61809667</v>
      </c>
      <c r="E56" s="36">
        <v>69475480</v>
      </c>
      <c r="F56" s="48">
        <v>30224335</v>
      </c>
      <c r="G56" s="35">
        <v>51339115</v>
      </c>
      <c r="H56" s="52">
        <v>51339115</v>
      </c>
      <c r="I56" s="38">
        <v>65802584</v>
      </c>
      <c r="J56" s="37">
        <v>32817434</v>
      </c>
      <c r="K56" s="35">
        <v>42908816</v>
      </c>
      <c r="L56" s="36">
        <v>44882620</v>
      </c>
    </row>
    <row r="57" spans="1:12" x14ac:dyDescent="0.25">
      <c r="A57" s="34" t="s">
        <v>55</v>
      </c>
      <c r="B57" s="20" t="s">
        <v>19</v>
      </c>
      <c r="C57" s="35">
        <v>33169043</v>
      </c>
      <c r="D57" s="35">
        <v>33144889</v>
      </c>
      <c r="E57" s="36">
        <v>33962487</v>
      </c>
      <c r="F57" s="48">
        <v>40101904</v>
      </c>
      <c r="G57" s="35">
        <v>39709158</v>
      </c>
      <c r="H57" s="52">
        <v>39709158</v>
      </c>
      <c r="I57" s="38">
        <v>35329711</v>
      </c>
      <c r="J57" s="37">
        <v>42091208</v>
      </c>
      <c r="K57" s="35">
        <v>44027428</v>
      </c>
      <c r="L57" s="36">
        <v>46052691</v>
      </c>
    </row>
    <row r="58" spans="1:12" x14ac:dyDescent="0.25">
      <c r="A58" s="34" t="s">
        <v>56</v>
      </c>
      <c r="B58" s="20" t="s">
        <v>19</v>
      </c>
      <c r="C58" s="35">
        <v>596160</v>
      </c>
      <c r="D58" s="35">
        <v>658800</v>
      </c>
      <c r="E58" s="36">
        <v>192000</v>
      </c>
      <c r="F58" s="48">
        <v>1437544</v>
      </c>
      <c r="G58" s="35">
        <v>909209</v>
      </c>
      <c r="H58" s="52">
        <v>909209</v>
      </c>
      <c r="I58" s="38">
        <v>0</v>
      </c>
      <c r="J58" s="37">
        <v>963422</v>
      </c>
      <c r="K58" s="35">
        <v>1007744</v>
      </c>
      <c r="L58" s="36">
        <v>1054102</v>
      </c>
    </row>
    <row r="59" spans="1:12" x14ac:dyDescent="0.25">
      <c r="A59" s="34" t="s">
        <v>57</v>
      </c>
      <c r="B59" s="20" t="s">
        <v>19</v>
      </c>
      <c r="C59" s="35">
        <v>1007967</v>
      </c>
      <c r="D59" s="35">
        <v>1016087</v>
      </c>
      <c r="E59" s="36">
        <v>1449712</v>
      </c>
      <c r="F59" s="48">
        <v>1708505</v>
      </c>
      <c r="G59" s="35">
        <v>2225371</v>
      </c>
      <c r="H59" s="52">
        <v>2225371</v>
      </c>
      <c r="I59" s="38">
        <v>1635210</v>
      </c>
      <c r="J59" s="37">
        <v>2358894</v>
      </c>
      <c r="K59" s="35">
        <v>2467434</v>
      </c>
      <c r="L59" s="36">
        <v>2580930</v>
      </c>
    </row>
    <row r="60" spans="1:12" x14ac:dyDescent="0.25">
      <c r="A60" s="34" t="s">
        <v>58</v>
      </c>
      <c r="B60" s="20" t="s">
        <v>19</v>
      </c>
      <c r="C60" s="35">
        <v>6858273</v>
      </c>
      <c r="D60" s="35">
        <v>6548932</v>
      </c>
      <c r="E60" s="36">
        <v>6311928</v>
      </c>
      <c r="F60" s="48">
        <v>8524991</v>
      </c>
      <c r="G60" s="35">
        <v>8360177</v>
      </c>
      <c r="H60" s="52">
        <v>8360177</v>
      </c>
      <c r="I60" s="38">
        <v>6310736</v>
      </c>
      <c r="J60" s="37">
        <v>8861787</v>
      </c>
      <c r="K60" s="35">
        <v>9269450</v>
      </c>
      <c r="L60" s="36">
        <v>9695842</v>
      </c>
    </row>
    <row r="61" spans="1:12" x14ac:dyDescent="0.25">
      <c r="A61" s="34" t="s">
        <v>59</v>
      </c>
      <c r="B61" s="20" t="s">
        <v>19</v>
      </c>
      <c r="C61" s="35">
        <v>16576562</v>
      </c>
      <c r="D61" s="35">
        <v>15496620</v>
      </c>
      <c r="E61" s="36">
        <v>18976542</v>
      </c>
      <c r="F61" s="48">
        <v>40511031</v>
      </c>
      <c r="G61" s="35">
        <v>37671630</v>
      </c>
      <c r="H61" s="52">
        <v>37671630</v>
      </c>
      <c r="I61" s="38">
        <v>22658060</v>
      </c>
      <c r="J61" s="37">
        <v>35175302</v>
      </c>
      <c r="K61" s="35">
        <v>36758413</v>
      </c>
      <c r="L61" s="36">
        <v>38449305</v>
      </c>
    </row>
    <row r="62" spans="1:12" x14ac:dyDescent="0.25">
      <c r="A62" s="34" t="s">
        <v>60</v>
      </c>
      <c r="B62" s="20" t="s">
        <v>19</v>
      </c>
      <c r="C62" s="35">
        <v>12747214</v>
      </c>
      <c r="D62" s="35">
        <v>4001431</v>
      </c>
      <c r="E62" s="36">
        <v>16296898</v>
      </c>
      <c r="F62" s="48">
        <v>14964452</v>
      </c>
      <c r="G62" s="35">
        <v>14671188</v>
      </c>
      <c r="H62" s="52">
        <v>14671188</v>
      </c>
      <c r="I62" s="38">
        <v>10479791</v>
      </c>
      <c r="J62" s="37">
        <v>15600457</v>
      </c>
      <c r="K62" s="35">
        <v>16318101</v>
      </c>
      <c r="L62" s="36">
        <v>17068734</v>
      </c>
    </row>
    <row r="63" spans="1:12" x14ac:dyDescent="0.25">
      <c r="A63" s="34" t="s">
        <v>61</v>
      </c>
      <c r="B63" s="20" t="s">
        <v>19</v>
      </c>
      <c r="C63" s="35">
        <v>-2189000</v>
      </c>
      <c r="D63" s="35">
        <v>-501000</v>
      </c>
      <c r="E63" s="36">
        <v>-1095000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31664153</v>
      </c>
      <c r="D64" s="35">
        <v>8789835</v>
      </c>
      <c r="E64" s="36">
        <v>-19721842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9471375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711929295</v>
      </c>
      <c r="D69" s="41">
        <f t="shared" ref="D69:L69" si="5">SUM(D53:D68)</f>
        <v>686188400</v>
      </c>
      <c r="E69" s="42">
        <f t="shared" si="5"/>
        <v>696837018</v>
      </c>
      <c r="F69" s="43">
        <f t="shared" si="5"/>
        <v>785821472</v>
      </c>
      <c r="G69" s="41">
        <f t="shared" si="5"/>
        <v>770974710</v>
      </c>
      <c r="H69" s="42">
        <f t="shared" si="5"/>
        <v>770974710</v>
      </c>
      <c r="I69" s="44">
        <f t="shared" si="5"/>
        <v>773739075</v>
      </c>
      <c r="J69" s="45">
        <f t="shared" si="5"/>
        <v>794681905</v>
      </c>
      <c r="K69" s="41">
        <f t="shared" si="5"/>
        <v>835809548</v>
      </c>
      <c r="L69" s="42">
        <f t="shared" si="5"/>
        <v>874256784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711929295</v>
      </c>
      <c r="D71" s="41">
        <f t="shared" ref="D71:L71" si="6">D69+D70</f>
        <v>686188400</v>
      </c>
      <c r="E71" s="42">
        <f t="shared" si="6"/>
        <v>696837018</v>
      </c>
      <c r="F71" s="43">
        <f t="shared" si="6"/>
        <v>785821472</v>
      </c>
      <c r="G71" s="41">
        <f t="shared" si="6"/>
        <v>770974710</v>
      </c>
      <c r="H71" s="42">
        <f t="shared" si="6"/>
        <v>770974710</v>
      </c>
      <c r="I71" s="44">
        <f t="shared" si="6"/>
        <v>773739075</v>
      </c>
      <c r="J71" s="45">
        <f t="shared" si="6"/>
        <v>794681905</v>
      </c>
      <c r="K71" s="41">
        <f t="shared" si="6"/>
        <v>835809548</v>
      </c>
      <c r="L71" s="42">
        <f t="shared" si="6"/>
        <v>874256784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391923363</v>
      </c>
      <c r="D79" s="35">
        <v>363150768</v>
      </c>
      <c r="E79" s="36">
        <v>379302378</v>
      </c>
      <c r="F79" s="48">
        <v>440000000</v>
      </c>
      <c r="G79" s="35">
        <v>420000000</v>
      </c>
      <c r="H79" s="52">
        <v>420000000</v>
      </c>
      <c r="I79" s="38">
        <v>316085324</v>
      </c>
      <c r="J79" s="37">
        <v>411097601</v>
      </c>
      <c r="K79" s="35">
        <v>456158103</v>
      </c>
      <c r="L79" s="36">
        <v>477141378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25629724</v>
      </c>
      <c r="D81" s="35">
        <v>20329645</v>
      </c>
      <c r="E81" s="36">
        <v>3650821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417553087</v>
      </c>
      <c r="D83" s="41">
        <f t="shared" ref="D83:L83" si="7">SUM(D79:D81)</f>
        <v>383480413</v>
      </c>
      <c r="E83" s="42">
        <f t="shared" si="7"/>
        <v>382953199</v>
      </c>
      <c r="F83" s="43">
        <f t="shared" si="7"/>
        <v>440000000</v>
      </c>
      <c r="G83" s="41">
        <f t="shared" si="7"/>
        <v>420000000</v>
      </c>
      <c r="H83" s="42">
        <f t="shared" si="7"/>
        <v>420000000</v>
      </c>
      <c r="I83" s="44">
        <f t="shared" si="7"/>
        <v>316085324</v>
      </c>
      <c r="J83" s="45">
        <f t="shared" si="7"/>
        <v>411097601</v>
      </c>
      <c r="K83" s="41">
        <f t="shared" si="7"/>
        <v>456158103</v>
      </c>
      <c r="L83" s="42">
        <f t="shared" si="7"/>
        <v>477141378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746597082</v>
      </c>
      <c r="D86" s="35">
        <v>874375148</v>
      </c>
      <c r="E86" s="36">
        <v>848229632</v>
      </c>
      <c r="F86" s="48">
        <v>1109286788</v>
      </c>
      <c r="G86" s="35">
        <v>1109286788</v>
      </c>
      <c r="H86" s="52">
        <v>1109286788</v>
      </c>
      <c r="I86" s="38">
        <v>681371220</v>
      </c>
      <c r="J86" s="37">
        <v>925000000</v>
      </c>
      <c r="K86" s="35">
        <v>950000000</v>
      </c>
      <c r="L86" s="36">
        <v>1025000000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746597082</v>
      </c>
      <c r="D88" s="41">
        <f t="shared" ref="D88:L88" si="8">SUM(D86:D87)</f>
        <v>874375148</v>
      </c>
      <c r="E88" s="42">
        <f t="shared" si="8"/>
        <v>848229632</v>
      </c>
      <c r="F88" s="43">
        <f t="shared" si="8"/>
        <v>1109286788</v>
      </c>
      <c r="G88" s="41">
        <f t="shared" si="8"/>
        <v>1109286788</v>
      </c>
      <c r="H88" s="42">
        <f t="shared" si="8"/>
        <v>1109286788</v>
      </c>
      <c r="I88" s="44">
        <f t="shared" si="8"/>
        <v>681371220</v>
      </c>
      <c r="J88" s="45">
        <f t="shared" si="8"/>
        <v>925000000</v>
      </c>
      <c r="K88" s="41">
        <f t="shared" si="8"/>
        <v>950000000</v>
      </c>
      <c r="L88" s="42">
        <f t="shared" si="8"/>
        <v>1025000000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84683429</v>
      </c>
      <c r="D96" s="35">
        <v>136771117</v>
      </c>
      <c r="E96" s="36">
        <v>133644073</v>
      </c>
      <c r="F96" s="48">
        <v>176666380</v>
      </c>
      <c r="G96" s="35">
        <v>188245228</v>
      </c>
      <c r="H96" s="52">
        <v>188245228</v>
      </c>
      <c r="I96" s="38">
        <v>144585541</v>
      </c>
      <c r="J96" s="37">
        <v>135384044</v>
      </c>
      <c r="K96" s="35">
        <v>167566454</v>
      </c>
      <c r="L96" s="36">
        <v>176715469</v>
      </c>
    </row>
    <row r="97" spans="1:12" x14ac:dyDescent="0.25">
      <c r="A97" s="55" t="s">
        <v>87</v>
      </c>
      <c r="B97" s="20" t="s">
        <v>19</v>
      </c>
      <c r="C97" s="35">
        <v>58725321</v>
      </c>
      <c r="D97" s="35">
        <v>43565269</v>
      </c>
      <c r="E97" s="36">
        <v>39565145</v>
      </c>
      <c r="F97" s="48">
        <v>54204817</v>
      </c>
      <c r="G97" s="35">
        <v>47136102</v>
      </c>
      <c r="H97" s="52">
        <v>47136102</v>
      </c>
      <c r="I97" s="38">
        <v>34445937</v>
      </c>
      <c r="J97" s="37">
        <v>39581183</v>
      </c>
      <c r="K97" s="35">
        <v>48084331</v>
      </c>
      <c r="L97" s="36">
        <v>50388212</v>
      </c>
    </row>
    <row r="98" spans="1:12" x14ac:dyDescent="0.25">
      <c r="A98" s="55" t="s">
        <v>88</v>
      </c>
      <c r="B98" s="20" t="s">
        <v>19</v>
      </c>
      <c r="C98" s="35">
        <v>107555558</v>
      </c>
      <c r="D98" s="35">
        <v>152793510</v>
      </c>
      <c r="E98" s="36">
        <v>76253942</v>
      </c>
      <c r="F98" s="48">
        <v>234220432</v>
      </c>
      <c r="G98" s="35">
        <v>232984762</v>
      </c>
      <c r="H98" s="52">
        <v>232984762</v>
      </c>
      <c r="I98" s="38">
        <v>117678214</v>
      </c>
      <c r="J98" s="37">
        <v>188542587</v>
      </c>
      <c r="K98" s="35">
        <v>217226621</v>
      </c>
      <c r="L98" s="36">
        <v>227219060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250964308</v>
      </c>
      <c r="D127" s="41">
        <f t="shared" ref="D127:L127" si="10">SUM(D96:D98)</f>
        <v>333129896</v>
      </c>
      <c r="E127" s="42">
        <f t="shared" si="10"/>
        <v>249463160</v>
      </c>
      <c r="F127" s="43">
        <f t="shared" si="10"/>
        <v>465091629</v>
      </c>
      <c r="G127" s="41">
        <f t="shared" si="10"/>
        <v>468366092</v>
      </c>
      <c r="H127" s="42">
        <f t="shared" si="10"/>
        <v>468366092</v>
      </c>
      <c r="I127" s="44">
        <f t="shared" si="10"/>
        <v>296709692</v>
      </c>
      <c r="J127" s="45">
        <f t="shared" si="10"/>
        <v>363507814</v>
      </c>
      <c r="K127" s="41">
        <f t="shared" si="10"/>
        <v>432877406</v>
      </c>
      <c r="L127" s="42">
        <f t="shared" si="10"/>
        <v>454322741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2737600</v>
      </c>
      <c r="D131" s="35">
        <v>11776338</v>
      </c>
      <c r="E131" s="36">
        <v>16553302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8376874</v>
      </c>
      <c r="D133" s="35">
        <v>6379631</v>
      </c>
      <c r="E133" s="36">
        <v>8287782</v>
      </c>
      <c r="F133" s="48">
        <v>5073397</v>
      </c>
      <c r="G133" s="35">
        <v>9600000</v>
      </c>
      <c r="H133" s="52">
        <v>9600000</v>
      </c>
      <c r="I133" s="38">
        <v>7079703</v>
      </c>
      <c r="J133" s="37">
        <v>9600000</v>
      </c>
      <c r="K133" s="35">
        <v>10041600</v>
      </c>
      <c r="L133" s="36">
        <v>10503514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207562181</v>
      </c>
      <c r="D136" s="35">
        <v>200090505</v>
      </c>
      <c r="E136" s="36">
        <v>288437106</v>
      </c>
      <c r="F136" s="48">
        <v>314663560</v>
      </c>
      <c r="G136" s="35">
        <v>300988188</v>
      </c>
      <c r="H136" s="52">
        <v>300988188</v>
      </c>
      <c r="I136" s="38">
        <v>203092443</v>
      </c>
      <c r="J136" s="37">
        <v>237878466</v>
      </c>
      <c r="K136" s="35">
        <v>254799762</v>
      </c>
      <c r="L136" s="36">
        <v>266692555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218676655</v>
      </c>
      <c r="D157" s="66">
        <f t="shared" ref="D157:L157" si="11">+D130+D131+D133+D136</f>
        <v>218246474</v>
      </c>
      <c r="E157" s="67">
        <f t="shared" si="11"/>
        <v>313278190</v>
      </c>
      <c r="F157" s="68">
        <f t="shared" si="11"/>
        <v>319736957</v>
      </c>
      <c r="G157" s="66">
        <f t="shared" si="11"/>
        <v>310588188</v>
      </c>
      <c r="H157" s="67">
        <f t="shared" si="11"/>
        <v>310588188</v>
      </c>
      <c r="I157" s="69">
        <f t="shared" si="11"/>
        <v>210172146</v>
      </c>
      <c r="J157" s="70">
        <f t="shared" si="11"/>
        <v>247478466</v>
      </c>
      <c r="K157" s="66">
        <f t="shared" si="11"/>
        <v>264841362</v>
      </c>
      <c r="L157" s="67">
        <f t="shared" si="11"/>
        <v>277196069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46919023</v>
      </c>
      <c r="D161" s="35">
        <v>94181495</v>
      </c>
      <c r="E161" s="36">
        <v>116837972</v>
      </c>
      <c r="F161" s="48">
        <v>169131692</v>
      </c>
      <c r="G161" s="35">
        <v>200316702</v>
      </c>
      <c r="H161" s="52">
        <v>200316702</v>
      </c>
      <c r="I161" s="38">
        <v>175179376</v>
      </c>
      <c r="J161" s="37">
        <v>163078716</v>
      </c>
      <c r="K161" s="35">
        <v>253252391</v>
      </c>
      <c r="L161" s="36">
        <v>221032313</v>
      </c>
    </row>
    <row r="162" spans="1:12" x14ac:dyDescent="0.25">
      <c r="A162" s="34" t="s">
        <v>99</v>
      </c>
      <c r="B162" s="20" t="s">
        <v>19</v>
      </c>
      <c r="C162" s="35">
        <v>78650082</v>
      </c>
      <c r="D162" s="35">
        <v>19842553</v>
      </c>
      <c r="E162" s="36">
        <v>20687561</v>
      </c>
      <c r="F162" s="48">
        <v>108402406</v>
      </c>
      <c r="G162" s="35">
        <v>104980583</v>
      </c>
      <c r="H162" s="52">
        <v>104980583</v>
      </c>
      <c r="I162" s="38">
        <v>52142287</v>
      </c>
      <c r="J162" s="37">
        <v>100477900</v>
      </c>
      <c r="K162" s="35">
        <v>112511871</v>
      </c>
      <c r="L162" s="36">
        <v>117687423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1595314</v>
      </c>
      <c r="E163" s="36">
        <v>0</v>
      </c>
      <c r="F163" s="48">
        <v>867560</v>
      </c>
      <c r="G163" s="35">
        <v>867560</v>
      </c>
      <c r="H163" s="52">
        <v>867560</v>
      </c>
      <c r="I163" s="38">
        <v>0</v>
      </c>
      <c r="J163" s="37">
        <v>867560</v>
      </c>
      <c r="K163" s="35">
        <v>907468</v>
      </c>
      <c r="L163" s="36">
        <v>949212</v>
      </c>
    </row>
    <row r="164" spans="1:12" x14ac:dyDescent="0.25">
      <c r="A164" s="64" t="s">
        <v>101</v>
      </c>
      <c r="B164" s="65" t="s">
        <v>102</v>
      </c>
      <c r="C164" s="80">
        <f>SUM(C160:C163)</f>
        <v>125569105</v>
      </c>
      <c r="D164" s="81">
        <f t="shared" ref="D164:L164" si="12">SUM(D160:D163)</f>
        <v>115619362</v>
      </c>
      <c r="E164" s="82">
        <f t="shared" si="12"/>
        <v>137525533</v>
      </c>
      <c r="F164" s="80">
        <f t="shared" si="12"/>
        <v>278401658</v>
      </c>
      <c r="G164" s="81">
        <f t="shared" si="12"/>
        <v>306164845</v>
      </c>
      <c r="H164" s="82">
        <f t="shared" si="12"/>
        <v>306164845</v>
      </c>
      <c r="I164" s="83">
        <f t="shared" si="12"/>
        <v>227321663</v>
      </c>
      <c r="J164" s="84">
        <f t="shared" si="12"/>
        <v>264424176</v>
      </c>
      <c r="K164" s="81">
        <f t="shared" si="12"/>
        <v>366671730</v>
      </c>
      <c r="L164" s="82">
        <f t="shared" si="12"/>
        <v>339668948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369212876</v>
      </c>
      <c r="D167" s="35">
        <v>388987628</v>
      </c>
      <c r="E167" s="36">
        <v>456035510</v>
      </c>
      <c r="F167" s="48">
        <v>332529152</v>
      </c>
      <c r="G167" s="35">
        <v>332529152</v>
      </c>
      <c r="H167" s="52">
        <v>332529152</v>
      </c>
      <c r="I167" s="38">
        <v>199095871</v>
      </c>
      <c r="J167" s="37">
        <v>250000000</v>
      </c>
      <c r="K167" s="35">
        <v>280329152</v>
      </c>
      <c r="L167" s="36">
        <v>422755484</v>
      </c>
    </row>
    <row r="168" spans="1:12" x14ac:dyDescent="0.25">
      <c r="A168" s="34" t="s">
        <v>105</v>
      </c>
      <c r="B168" s="20" t="s">
        <v>19</v>
      </c>
      <c r="C168" s="35">
        <v>66657577</v>
      </c>
      <c r="D168" s="35">
        <v>112197495</v>
      </c>
      <c r="E168" s="36">
        <v>126212703</v>
      </c>
      <c r="F168" s="48">
        <v>203596262</v>
      </c>
      <c r="G168" s="35">
        <v>222584120</v>
      </c>
      <c r="H168" s="52">
        <v>222584120</v>
      </c>
      <c r="I168" s="38">
        <v>183174663</v>
      </c>
      <c r="J168" s="37">
        <v>184300935</v>
      </c>
      <c r="K168" s="35">
        <v>277386425</v>
      </c>
      <c r="L168" s="36">
        <v>244390256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435870453</v>
      </c>
      <c r="D169" s="81">
        <f t="shared" si="13"/>
        <v>501185123</v>
      </c>
      <c r="E169" s="82">
        <f t="shared" si="13"/>
        <v>582248213</v>
      </c>
      <c r="F169" s="80">
        <f t="shared" si="13"/>
        <v>536125414</v>
      </c>
      <c r="G169" s="81">
        <f t="shared" si="13"/>
        <v>555113272</v>
      </c>
      <c r="H169" s="82">
        <f t="shared" si="13"/>
        <v>555113272</v>
      </c>
      <c r="I169" s="83">
        <f t="shared" si="13"/>
        <v>382270534</v>
      </c>
      <c r="J169" s="84">
        <f t="shared" si="13"/>
        <v>434300935</v>
      </c>
      <c r="K169" s="81">
        <f t="shared" si="13"/>
        <v>557715577</v>
      </c>
      <c r="L169" s="82">
        <f t="shared" si="13"/>
        <v>667145740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62481539</v>
      </c>
      <c r="D8" s="35">
        <v>60316928</v>
      </c>
      <c r="E8" s="36">
        <v>76026707</v>
      </c>
      <c r="F8" s="37">
        <v>75792832</v>
      </c>
      <c r="G8" s="35">
        <v>75792832</v>
      </c>
      <c r="H8" s="36">
        <v>75792832</v>
      </c>
      <c r="I8" s="38">
        <v>82033111</v>
      </c>
      <c r="J8" s="37">
        <v>79506680</v>
      </c>
      <c r="K8" s="35">
        <v>83402507</v>
      </c>
      <c r="L8" s="36">
        <v>86662281</v>
      </c>
    </row>
    <row r="9" spans="1:12" ht="22.5" customHeight="1" x14ac:dyDescent="0.25">
      <c r="A9" s="39" t="s">
        <v>24</v>
      </c>
      <c r="B9" s="20" t="s">
        <v>19</v>
      </c>
      <c r="C9" s="35">
        <v>-8873757</v>
      </c>
      <c r="D9" s="35">
        <v>-8981552</v>
      </c>
      <c r="E9" s="36">
        <v>-6163307</v>
      </c>
      <c r="F9" s="37">
        <v>0</v>
      </c>
      <c r="G9" s="35">
        <v>0</v>
      </c>
      <c r="H9" s="36">
        <v>0</v>
      </c>
      <c r="I9" s="38">
        <v>-12114777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53607782</v>
      </c>
      <c r="D10" s="41">
        <f t="shared" ref="D10:L10" si="0">D8+D9</f>
        <v>51335376</v>
      </c>
      <c r="E10" s="42">
        <f t="shared" si="0"/>
        <v>69863400</v>
      </c>
      <c r="F10" s="43">
        <f t="shared" si="0"/>
        <v>75792832</v>
      </c>
      <c r="G10" s="41">
        <f t="shared" si="0"/>
        <v>75792832</v>
      </c>
      <c r="H10" s="42">
        <f t="shared" si="0"/>
        <v>75792832</v>
      </c>
      <c r="I10" s="44">
        <f t="shared" si="0"/>
        <v>69918334</v>
      </c>
      <c r="J10" s="45">
        <f t="shared" si="0"/>
        <v>79506680</v>
      </c>
      <c r="K10" s="41">
        <f t="shared" si="0"/>
        <v>83402507</v>
      </c>
      <c r="L10" s="42">
        <f t="shared" si="0"/>
        <v>86662281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81235561</v>
      </c>
      <c r="D14" s="35">
        <v>67746922</v>
      </c>
      <c r="E14" s="36">
        <v>63817056</v>
      </c>
      <c r="F14" s="37">
        <v>86183856</v>
      </c>
      <c r="G14" s="35">
        <v>66805874</v>
      </c>
      <c r="H14" s="36">
        <v>66805874</v>
      </c>
      <c r="I14" s="38">
        <v>60552290</v>
      </c>
      <c r="J14" s="37">
        <v>72341212</v>
      </c>
      <c r="K14" s="35">
        <v>75885931</v>
      </c>
      <c r="L14" s="36">
        <v>78851921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-5963</v>
      </c>
      <c r="D16" s="35">
        <v>-4600</v>
      </c>
      <c r="E16" s="36">
        <v>-1360</v>
      </c>
      <c r="F16" s="37">
        <v>0</v>
      </c>
      <c r="G16" s="35">
        <v>0</v>
      </c>
      <c r="H16" s="36">
        <v>0</v>
      </c>
      <c r="I16" s="38">
        <v>-4086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81229598</v>
      </c>
      <c r="D17" s="41">
        <f t="shared" ref="D17:L17" si="1">D14+D15+D16</f>
        <v>67742322</v>
      </c>
      <c r="E17" s="42">
        <f t="shared" si="1"/>
        <v>63815696</v>
      </c>
      <c r="F17" s="43">
        <f t="shared" si="1"/>
        <v>86183856</v>
      </c>
      <c r="G17" s="41">
        <f t="shared" si="1"/>
        <v>66805874</v>
      </c>
      <c r="H17" s="42">
        <f t="shared" si="1"/>
        <v>66805874</v>
      </c>
      <c r="I17" s="44">
        <f t="shared" si="1"/>
        <v>60548204</v>
      </c>
      <c r="J17" s="45">
        <f t="shared" si="1"/>
        <v>72341212</v>
      </c>
      <c r="K17" s="41">
        <f t="shared" si="1"/>
        <v>75885931</v>
      </c>
      <c r="L17" s="42">
        <f t="shared" si="1"/>
        <v>78851921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99161954</v>
      </c>
      <c r="D20" s="35">
        <v>70789361</v>
      </c>
      <c r="E20" s="36">
        <v>51841316</v>
      </c>
      <c r="F20" s="37">
        <v>-1</v>
      </c>
      <c r="G20" s="35">
        <v>-1</v>
      </c>
      <c r="H20" s="36">
        <v>-1</v>
      </c>
      <c r="I20" s="38">
        <v>57921317</v>
      </c>
      <c r="J20" s="37">
        <v>61200440</v>
      </c>
      <c r="K20" s="35">
        <v>64199262</v>
      </c>
      <c r="L20" s="36">
        <v>66708480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-1554420</v>
      </c>
      <c r="D22" s="35">
        <v>-2640908</v>
      </c>
      <c r="E22" s="36">
        <v>-2594998</v>
      </c>
      <c r="F22" s="37">
        <v>74400120</v>
      </c>
      <c r="G22" s="35">
        <v>51336083</v>
      </c>
      <c r="H22" s="49">
        <v>51336083</v>
      </c>
      <c r="I22" s="38">
        <v>-3784060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97607534</v>
      </c>
      <c r="D23" s="41">
        <f t="shared" ref="D23:L23" si="2">D20+D21+D22</f>
        <v>68148453</v>
      </c>
      <c r="E23" s="42">
        <f t="shared" si="2"/>
        <v>49246318</v>
      </c>
      <c r="F23" s="43">
        <f t="shared" si="2"/>
        <v>74400119</v>
      </c>
      <c r="G23" s="41">
        <f t="shared" si="2"/>
        <v>51336082</v>
      </c>
      <c r="H23" s="42">
        <f t="shared" si="2"/>
        <v>51336082</v>
      </c>
      <c r="I23" s="44">
        <f t="shared" si="2"/>
        <v>54137257</v>
      </c>
      <c r="J23" s="45">
        <f t="shared" si="2"/>
        <v>61200440</v>
      </c>
      <c r="K23" s="41">
        <f t="shared" si="2"/>
        <v>64199262</v>
      </c>
      <c r="L23" s="42">
        <f t="shared" si="2"/>
        <v>66708480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36433921</v>
      </c>
      <c r="D26" s="35">
        <v>38403472</v>
      </c>
      <c r="E26" s="36">
        <v>40004359</v>
      </c>
      <c r="F26" s="48">
        <v>0</v>
      </c>
      <c r="G26" s="35">
        <v>0</v>
      </c>
      <c r="H26" s="52">
        <v>0</v>
      </c>
      <c r="I26" s="38">
        <v>42100770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-8076797</v>
      </c>
      <c r="D28" s="35">
        <v>-7757094</v>
      </c>
      <c r="E28" s="36">
        <v>-1777791</v>
      </c>
      <c r="F28" s="37">
        <v>40041196</v>
      </c>
      <c r="G28" s="35">
        <v>40041196</v>
      </c>
      <c r="H28" s="36">
        <v>40041196</v>
      </c>
      <c r="I28" s="38">
        <v>-5969061</v>
      </c>
      <c r="J28" s="37">
        <v>42003215</v>
      </c>
      <c r="K28" s="35">
        <v>44061373</v>
      </c>
      <c r="L28" s="36">
        <v>45783504</v>
      </c>
    </row>
    <row r="29" spans="1:12" x14ac:dyDescent="0.25">
      <c r="A29" s="40" t="s">
        <v>41</v>
      </c>
      <c r="B29" s="20" t="s">
        <v>19</v>
      </c>
      <c r="C29" s="41">
        <f>C26+C27+C28</f>
        <v>28357124</v>
      </c>
      <c r="D29" s="41">
        <f t="shared" ref="D29:L29" si="3">D26+D27+D28</f>
        <v>30646378</v>
      </c>
      <c r="E29" s="42">
        <f t="shared" si="3"/>
        <v>38226568</v>
      </c>
      <c r="F29" s="43">
        <f t="shared" si="3"/>
        <v>40041196</v>
      </c>
      <c r="G29" s="41">
        <f t="shared" si="3"/>
        <v>40041196</v>
      </c>
      <c r="H29" s="42">
        <f t="shared" si="3"/>
        <v>40041196</v>
      </c>
      <c r="I29" s="44">
        <f t="shared" si="3"/>
        <v>36131709</v>
      </c>
      <c r="J29" s="45">
        <f t="shared" si="3"/>
        <v>42003215</v>
      </c>
      <c r="K29" s="41">
        <f t="shared" si="3"/>
        <v>44061373</v>
      </c>
      <c r="L29" s="42">
        <f t="shared" si="3"/>
        <v>45783504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18304574</v>
      </c>
      <c r="D32" s="35">
        <v>19285486</v>
      </c>
      <c r="E32" s="36">
        <v>20211069</v>
      </c>
      <c r="F32" s="48">
        <v>0</v>
      </c>
      <c r="G32" s="35">
        <v>0</v>
      </c>
      <c r="H32" s="52">
        <v>0</v>
      </c>
      <c r="I32" s="38">
        <v>21135576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-4313468</v>
      </c>
      <c r="D35" s="35">
        <v>-4137994</v>
      </c>
      <c r="E35" s="36">
        <v>-939873</v>
      </c>
      <c r="F35" s="48">
        <v>19034997</v>
      </c>
      <c r="G35" s="35">
        <v>19946666</v>
      </c>
      <c r="H35" s="52">
        <v>19946666</v>
      </c>
      <c r="I35" s="38">
        <v>-3157705</v>
      </c>
      <c r="J35" s="37">
        <v>20924052</v>
      </c>
      <c r="K35" s="35">
        <v>21949331</v>
      </c>
      <c r="L35" s="36">
        <v>22807217</v>
      </c>
    </row>
    <row r="36" spans="1:12" x14ac:dyDescent="0.25">
      <c r="A36" s="40" t="s">
        <v>47</v>
      </c>
      <c r="B36" s="20" t="s">
        <v>19</v>
      </c>
      <c r="C36" s="41">
        <f>C32+C33+C34+C35</f>
        <v>13991106</v>
      </c>
      <c r="D36" s="41">
        <f t="shared" ref="D36:L36" si="4">D32+D33+D34+D35</f>
        <v>15147492</v>
      </c>
      <c r="E36" s="42">
        <f t="shared" si="4"/>
        <v>19271196</v>
      </c>
      <c r="F36" s="43">
        <f t="shared" si="4"/>
        <v>19034997</v>
      </c>
      <c r="G36" s="41">
        <f t="shared" si="4"/>
        <v>19946666</v>
      </c>
      <c r="H36" s="42">
        <f t="shared" si="4"/>
        <v>19946666</v>
      </c>
      <c r="I36" s="44">
        <f t="shared" si="4"/>
        <v>17977871</v>
      </c>
      <c r="J36" s="45">
        <f t="shared" si="4"/>
        <v>20924052</v>
      </c>
      <c r="K36" s="41">
        <f t="shared" si="4"/>
        <v>21949331</v>
      </c>
      <c r="L36" s="42">
        <f t="shared" si="4"/>
        <v>22807217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48811340</v>
      </c>
      <c r="D53" s="35">
        <v>52758561</v>
      </c>
      <c r="E53" s="36">
        <v>59000303</v>
      </c>
      <c r="F53" s="48">
        <v>77161539</v>
      </c>
      <c r="G53" s="35">
        <v>80298999</v>
      </c>
      <c r="H53" s="52">
        <v>80298999</v>
      </c>
      <c r="I53" s="38">
        <v>65128721</v>
      </c>
      <c r="J53" s="37">
        <v>84487832</v>
      </c>
      <c r="K53" s="35">
        <v>86969677</v>
      </c>
      <c r="L53" s="36">
        <v>90368869</v>
      </c>
    </row>
    <row r="54" spans="1:12" x14ac:dyDescent="0.25">
      <c r="A54" s="34" t="s">
        <v>52</v>
      </c>
      <c r="B54" s="20" t="s">
        <v>19</v>
      </c>
      <c r="C54" s="35">
        <v>9208953</v>
      </c>
      <c r="D54" s="35">
        <v>9581722</v>
      </c>
      <c r="E54" s="36">
        <v>10545052</v>
      </c>
      <c r="F54" s="48">
        <v>16149035</v>
      </c>
      <c r="G54" s="35">
        <v>16113391</v>
      </c>
      <c r="H54" s="52">
        <v>16113391</v>
      </c>
      <c r="I54" s="38">
        <v>12633694</v>
      </c>
      <c r="J54" s="37">
        <v>17011387</v>
      </c>
      <c r="K54" s="35">
        <v>17844945</v>
      </c>
      <c r="L54" s="36">
        <v>18542415</v>
      </c>
    </row>
    <row r="55" spans="1:12" x14ac:dyDescent="0.25">
      <c r="A55" s="34" t="s">
        <v>53</v>
      </c>
      <c r="B55" s="20" t="s">
        <v>19</v>
      </c>
      <c r="C55" s="35">
        <v>4471641</v>
      </c>
      <c r="D55" s="35">
        <v>4963216</v>
      </c>
      <c r="E55" s="36">
        <v>5312017</v>
      </c>
      <c r="F55" s="48">
        <v>6596882</v>
      </c>
      <c r="G55" s="35">
        <v>6596882</v>
      </c>
      <c r="H55" s="52">
        <v>6596882</v>
      </c>
      <c r="I55" s="38">
        <v>5566339</v>
      </c>
      <c r="J55" s="37">
        <v>6291162</v>
      </c>
      <c r="K55" s="35">
        <v>6601388</v>
      </c>
      <c r="L55" s="36">
        <v>6738593</v>
      </c>
    </row>
    <row r="56" spans="1:12" x14ac:dyDescent="0.25">
      <c r="A56" s="34" t="s">
        <v>54</v>
      </c>
      <c r="B56" s="20" t="s">
        <v>19</v>
      </c>
      <c r="C56" s="35">
        <v>7614716</v>
      </c>
      <c r="D56" s="35">
        <v>8522146</v>
      </c>
      <c r="E56" s="36">
        <v>9086784</v>
      </c>
      <c r="F56" s="48">
        <v>5870780</v>
      </c>
      <c r="G56" s="35">
        <v>5870780</v>
      </c>
      <c r="H56" s="52">
        <v>5870780</v>
      </c>
      <c r="I56" s="38">
        <v>7267409</v>
      </c>
      <c r="J56" s="37">
        <v>6157630</v>
      </c>
      <c r="K56" s="35">
        <v>6459352</v>
      </c>
      <c r="L56" s="36">
        <v>6711818</v>
      </c>
    </row>
    <row r="57" spans="1:12" x14ac:dyDescent="0.25">
      <c r="A57" s="34" t="s">
        <v>55</v>
      </c>
      <c r="B57" s="20" t="s">
        <v>19</v>
      </c>
      <c r="C57" s="35">
        <v>3755270</v>
      </c>
      <c r="D57" s="35">
        <v>3614463</v>
      </c>
      <c r="E57" s="36">
        <v>3453881</v>
      </c>
      <c r="F57" s="48">
        <v>6872003</v>
      </c>
      <c r="G57" s="35">
        <v>6872003</v>
      </c>
      <c r="H57" s="52">
        <v>6872003</v>
      </c>
      <c r="I57" s="38">
        <v>6965770</v>
      </c>
      <c r="J57" s="37">
        <v>7321833</v>
      </c>
      <c r="K57" s="35">
        <v>7680604</v>
      </c>
      <c r="L57" s="36">
        <v>7980797</v>
      </c>
    </row>
    <row r="58" spans="1:12" x14ac:dyDescent="0.25">
      <c r="A58" s="34" t="s">
        <v>56</v>
      </c>
      <c r="B58" s="20" t="s">
        <v>19</v>
      </c>
      <c r="C58" s="35">
        <v>4606796</v>
      </c>
      <c r="D58" s="35">
        <v>3884448</v>
      </c>
      <c r="E58" s="36">
        <v>4479205</v>
      </c>
      <c r="F58" s="48">
        <v>6089664</v>
      </c>
      <c r="G58" s="35">
        <v>6089664</v>
      </c>
      <c r="H58" s="52">
        <v>6089664</v>
      </c>
      <c r="I58" s="38">
        <v>4502976</v>
      </c>
      <c r="J58" s="37">
        <v>6633036</v>
      </c>
      <c r="K58" s="35">
        <v>6959089</v>
      </c>
      <c r="L58" s="36">
        <v>6948039</v>
      </c>
    </row>
    <row r="59" spans="1:12" x14ac:dyDescent="0.25">
      <c r="A59" s="34" t="s">
        <v>57</v>
      </c>
      <c r="B59" s="20" t="s">
        <v>19</v>
      </c>
      <c r="C59" s="35">
        <v>400350</v>
      </c>
      <c r="D59" s="35">
        <v>382567</v>
      </c>
      <c r="E59" s="36">
        <v>363811</v>
      </c>
      <c r="F59" s="48">
        <v>520200</v>
      </c>
      <c r="G59" s="35">
        <v>520200</v>
      </c>
      <c r="H59" s="52">
        <v>520200</v>
      </c>
      <c r="I59" s="38">
        <v>340050</v>
      </c>
      <c r="J59" s="37">
        <v>547200</v>
      </c>
      <c r="K59" s="35">
        <v>574012</v>
      </c>
      <c r="L59" s="36">
        <v>596448</v>
      </c>
    </row>
    <row r="60" spans="1:12" x14ac:dyDescent="0.25">
      <c r="A60" s="34" t="s">
        <v>58</v>
      </c>
      <c r="B60" s="20" t="s">
        <v>19</v>
      </c>
      <c r="C60" s="35">
        <v>503067</v>
      </c>
      <c r="D60" s="35">
        <v>506675</v>
      </c>
      <c r="E60" s="36">
        <v>519078</v>
      </c>
      <c r="F60" s="48">
        <v>545118</v>
      </c>
      <c r="G60" s="35">
        <v>545118</v>
      </c>
      <c r="H60" s="52">
        <v>545118</v>
      </c>
      <c r="I60" s="38">
        <v>536264</v>
      </c>
      <c r="J60" s="37">
        <v>541900</v>
      </c>
      <c r="K60" s="35">
        <v>540113</v>
      </c>
      <c r="L60" s="36">
        <v>561226</v>
      </c>
    </row>
    <row r="61" spans="1:12" x14ac:dyDescent="0.25">
      <c r="A61" s="34" t="s">
        <v>59</v>
      </c>
      <c r="B61" s="20" t="s">
        <v>19</v>
      </c>
      <c r="C61" s="35">
        <v>3157753</v>
      </c>
      <c r="D61" s="35">
        <v>3153942</v>
      </c>
      <c r="E61" s="36">
        <v>3257955</v>
      </c>
      <c r="F61" s="48">
        <v>2189852</v>
      </c>
      <c r="G61" s="35">
        <v>2189852</v>
      </c>
      <c r="H61" s="52">
        <v>2189852</v>
      </c>
      <c r="I61" s="38">
        <v>2952867</v>
      </c>
      <c r="J61" s="37">
        <v>2682236</v>
      </c>
      <c r="K61" s="35">
        <v>2715777</v>
      </c>
      <c r="L61" s="36">
        <v>2821923</v>
      </c>
    </row>
    <row r="62" spans="1:12" x14ac:dyDescent="0.25">
      <c r="A62" s="34" t="s">
        <v>60</v>
      </c>
      <c r="B62" s="20" t="s">
        <v>19</v>
      </c>
      <c r="C62" s="35">
        <v>2526360</v>
      </c>
      <c r="D62" s="35">
        <v>853268</v>
      </c>
      <c r="E62" s="36">
        <v>1761809</v>
      </c>
      <c r="F62" s="48">
        <v>0</v>
      </c>
      <c r="G62" s="35">
        <v>0</v>
      </c>
      <c r="H62" s="52">
        <v>0</v>
      </c>
      <c r="I62" s="38">
        <v>2442817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331000</v>
      </c>
      <c r="E63" s="36">
        <v>774464</v>
      </c>
      <c r="F63" s="48">
        <v>598688</v>
      </c>
      <c r="G63" s="35">
        <v>598688</v>
      </c>
      <c r="H63" s="52">
        <v>598688</v>
      </c>
      <c r="I63" s="38">
        <v>602113</v>
      </c>
      <c r="J63" s="37">
        <v>785346</v>
      </c>
      <c r="K63" s="35">
        <v>824124</v>
      </c>
      <c r="L63" s="36">
        <v>838032</v>
      </c>
    </row>
    <row r="64" spans="1:12" x14ac:dyDescent="0.25">
      <c r="A64" s="34" t="s">
        <v>62</v>
      </c>
      <c r="B64" s="20" t="s">
        <v>63</v>
      </c>
      <c r="C64" s="35">
        <v>374369</v>
      </c>
      <c r="D64" s="35">
        <v>2103710</v>
      </c>
      <c r="E64" s="36">
        <v>1194187</v>
      </c>
      <c r="F64" s="48">
        <v>888345</v>
      </c>
      <c r="G64" s="35">
        <v>888345</v>
      </c>
      <c r="H64" s="52">
        <v>888345</v>
      </c>
      <c r="I64" s="38">
        <v>881727</v>
      </c>
      <c r="J64" s="37">
        <v>927115</v>
      </c>
      <c r="K64" s="35">
        <v>972544</v>
      </c>
      <c r="L64" s="36">
        <v>1010555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1486513</v>
      </c>
      <c r="D66" s="35">
        <v>511600</v>
      </c>
      <c r="E66" s="36">
        <v>505300</v>
      </c>
      <c r="F66" s="48">
        <v>0</v>
      </c>
      <c r="G66" s="35">
        <v>0</v>
      </c>
      <c r="H66" s="52">
        <v>0</v>
      </c>
      <c r="I66" s="38">
        <v>490950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33725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86950853</v>
      </c>
      <c r="D69" s="41">
        <f t="shared" ref="D69:L69" si="5">SUM(D53:D68)</f>
        <v>91167318</v>
      </c>
      <c r="E69" s="42">
        <f t="shared" si="5"/>
        <v>100253846</v>
      </c>
      <c r="F69" s="43">
        <f t="shared" si="5"/>
        <v>123482106</v>
      </c>
      <c r="G69" s="41">
        <f t="shared" si="5"/>
        <v>126583922</v>
      </c>
      <c r="H69" s="42">
        <f t="shared" si="5"/>
        <v>126583922</v>
      </c>
      <c r="I69" s="44">
        <f t="shared" si="5"/>
        <v>110311697</v>
      </c>
      <c r="J69" s="45">
        <f t="shared" si="5"/>
        <v>133386677</v>
      </c>
      <c r="K69" s="41">
        <f t="shared" si="5"/>
        <v>138141625</v>
      </c>
      <c r="L69" s="42">
        <f t="shared" si="5"/>
        <v>143118715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86950853</v>
      </c>
      <c r="D71" s="41">
        <f t="shared" ref="D71:L71" si="6">D69+D70</f>
        <v>91167318</v>
      </c>
      <c r="E71" s="42">
        <f t="shared" si="6"/>
        <v>100253846</v>
      </c>
      <c r="F71" s="43">
        <f t="shared" si="6"/>
        <v>123482106</v>
      </c>
      <c r="G71" s="41">
        <f t="shared" si="6"/>
        <v>126583922</v>
      </c>
      <c r="H71" s="42">
        <f t="shared" si="6"/>
        <v>126583922</v>
      </c>
      <c r="I71" s="44">
        <f t="shared" si="6"/>
        <v>110311697</v>
      </c>
      <c r="J71" s="45">
        <f t="shared" si="6"/>
        <v>133386677</v>
      </c>
      <c r="K71" s="41">
        <f t="shared" si="6"/>
        <v>138141625</v>
      </c>
      <c r="L71" s="42">
        <f t="shared" si="6"/>
        <v>143118715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46945619</v>
      </c>
      <c r="D79" s="35">
        <v>59687802</v>
      </c>
      <c r="E79" s="36">
        <v>202151552</v>
      </c>
      <c r="F79" s="48">
        <v>55948545</v>
      </c>
      <c r="G79" s="35">
        <v>55948545</v>
      </c>
      <c r="H79" s="52">
        <v>55948545</v>
      </c>
      <c r="I79" s="38">
        <v>0</v>
      </c>
      <c r="J79" s="37">
        <v>56461364</v>
      </c>
      <c r="K79" s="35">
        <v>61063721</v>
      </c>
      <c r="L79" s="36">
        <v>63450387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46945619</v>
      </c>
      <c r="D83" s="41">
        <f t="shared" ref="D83:L83" si="7">SUM(D79:D81)</f>
        <v>59687802</v>
      </c>
      <c r="E83" s="42">
        <f t="shared" si="7"/>
        <v>202151552</v>
      </c>
      <c r="F83" s="43">
        <f t="shared" si="7"/>
        <v>55948545</v>
      </c>
      <c r="G83" s="41">
        <f t="shared" si="7"/>
        <v>55948545</v>
      </c>
      <c r="H83" s="42">
        <f t="shared" si="7"/>
        <v>55948545</v>
      </c>
      <c r="I83" s="44">
        <f t="shared" si="7"/>
        <v>0</v>
      </c>
      <c r="J83" s="45">
        <f t="shared" si="7"/>
        <v>56461364</v>
      </c>
      <c r="K83" s="41">
        <f t="shared" si="7"/>
        <v>61063721</v>
      </c>
      <c r="L83" s="42">
        <f t="shared" si="7"/>
        <v>63450387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-317516</v>
      </c>
      <c r="D86" s="35">
        <v>80908351</v>
      </c>
      <c r="E86" s="36">
        <v>70779887</v>
      </c>
      <c r="F86" s="48">
        <v>68586878</v>
      </c>
      <c r="G86" s="35">
        <v>58298846</v>
      </c>
      <c r="H86" s="52">
        <v>58298846</v>
      </c>
      <c r="I86" s="38">
        <v>70536544</v>
      </c>
      <c r="J86" s="37">
        <v>64322721</v>
      </c>
      <c r="K86" s="35">
        <v>67474534</v>
      </c>
      <c r="L86" s="36">
        <v>70111766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-317516</v>
      </c>
      <c r="D88" s="41">
        <f t="shared" ref="D88:L88" si="8">SUM(D86:D87)</f>
        <v>80908351</v>
      </c>
      <c r="E88" s="42">
        <f t="shared" si="8"/>
        <v>70779887</v>
      </c>
      <c r="F88" s="43">
        <f t="shared" si="8"/>
        <v>68586878</v>
      </c>
      <c r="G88" s="41">
        <f t="shared" si="8"/>
        <v>58298846</v>
      </c>
      <c r="H88" s="42">
        <f t="shared" si="8"/>
        <v>58298846</v>
      </c>
      <c r="I88" s="44">
        <f t="shared" si="8"/>
        <v>70536544</v>
      </c>
      <c r="J88" s="45">
        <f t="shared" si="8"/>
        <v>64322721</v>
      </c>
      <c r="K88" s="41">
        <f t="shared" si="8"/>
        <v>67474534</v>
      </c>
      <c r="L88" s="42">
        <f t="shared" si="8"/>
        <v>70111766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1671705</v>
      </c>
      <c r="D96" s="35">
        <v>1393637</v>
      </c>
      <c r="E96" s="36">
        <v>298212</v>
      </c>
      <c r="F96" s="48">
        <v>2816000</v>
      </c>
      <c r="G96" s="35">
        <v>2816000</v>
      </c>
      <c r="H96" s="52">
        <v>2816000</v>
      </c>
      <c r="I96" s="38">
        <v>401400</v>
      </c>
      <c r="J96" s="37">
        <v>2000000</v>
      </c>
      <c r="K96" s="35">
        <v>2098000</v>
      </c>
      <c r="L96" s="36">
        <v>2180000</v>
      </c>
    </row>
    <row r="97" spans="1:12" x14ac:dyDescent="0.25">
      <c r="A97" s="55" t="s">
        <v>87</v>
      </c>
      <c r="B97" s="20" t="s">
        <v>19</v>
      </c>
      <c r="C97" s="35">
        <v>39321089</v>
      </c>
      <c r="D97" s="35">
        <v>18548630</v>
      </c>
      <c r="E97" s="36">
        <v>34870639</v>
      </c>
      <c r="F97" s="48">
        <v>15433128</v>
      </c>
      <c r="G97" s="35">
        <v>24437809</v>
      </c>
      <c r="H97" s="52">
        <v>24437809</v>
      </c>
      <c r="I97" s="38">
        <v>24510324</v>
      </c>
      <c r="J97" s="37">
        <v>13024683</v>
      </c>
      <c r="K97" s="35">
        <v>13138392</v>
      </c>
      <c r="L97" s="36">
        <v>13651904</v>
      </c>
    </row>
    <row r="98" spans="1:12" x14ac:dyDescent="0.25">
      <c r="A98" s="55" t="s">
        <v>88</v>
      </c>
      <c r="B98" s="20" t="s">
        <v>19</v>
      </c>
      <c r="C98" s="35">
        <v>51307659</v>
      </c>
      <c r="D98" s="35">
        <v>7137491</v>
      </c>
      <c r="E98" s="36">
        <v>7860005</v>
      </c>
      <c r="F98" s="48">
        <v>5134001</v>
      </c>
      <c r="G98" s="35">
        <v>5134001</v>
      </c>
      <c r="H98" s="52">
        <v>5134001</v>
      </c>
      <c r="I98" s="38">
        <v>5682451</v>
      </c>
      <c r="J98" s="37">
        <v>35442546</v>
      </c>
      <c r="K98" s="35">
        <v>37232589</v>
      </c>
      <c r="L98" s="36">
        <v>38538040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92300453</v>
      </c>
      <c r="D127" s="41">
        <f t="shared" ref="D127:L127" si="10">SUM(D96:D98)</f>
        <v>27079758</v>
      </c>
      <c r="E127" s="42">
        <f t="shared" si="10"/>
        <v>43028856</v>
      </c>
      <c r="F127" s="43">
        <f t="shared" si="10"/>
        <v>23383129</v>
      </c>
      <c r="G127" s="41">
        <f t="shared" si="10"/>
        <v>32387810</v>
      </c>
      <c r="H127" s="42">
        <f t="shared" si="10"/>
        <v>32387810</v>
      </c>
      <c r="I127" s="44">
        <f t="shared" si="10"/>
        <v>30594175</v>
      </c>
      <c r="J127" s="45">
        <f t="shared" si="10"/>
        <v>50467229</v>
      </c>
      <c r="K127" s="41">
        <f t="shared" si="10"/>
        <v>52468981</v>
      </c>
      <c r="L127" s="42">
        <f t="shared" si="10"/>
        <v>54369944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4776780</v>
      </c>
      <c r="D133" s="35">
        <v>4938083</v>
      </c>
      <c r="E133" s="36">
        <v>5635521</v>
      </c>
      <c r="F133" s="48">
        <v>4228000</v>
      </c>
      <c r="G133" s="35">
        <v>4228000</v>
      </c>
      <c r="H133" s="52">
        <v>4228000</v>
      </c>
      <c r="I133" s="38">
        <v>5678075</v>
      </c>
      <c r="J133" s="37">
        <v>4500000</v>
      </c>
      <c r="K133" s="35">
        <v>4720500</v>
      </c>
      <c r="L133" s="36">
        <v>4905000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13592299</v>
      </c>
      <c r="D136" s="35">
        <v>27662543</v>
      </c>
      <c r="E136" s="36">
        <v>20223203</v>
      </c>
      <c r="F136" s="48">
        <v>29315479</v>
      </c>
      <c r="G136" s="35">
        <v>33836925</v>
      </c>
      <c r="H136" s="52">
        <v>33836925</v>
      </c>
      <c r="I136" s="38">
        <v>28034939</v>
      </c>
      <c r="J136" s="37">
        <v>51407000</v>
      </c>
      <c r="K136" s="35">
        <v>35422800</v>
      </c>
      <c r="L136" s="36">
        <v>34347462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18369079</v>
      </c>
      <c r="D157" s="66">
        <f t="shared" ref="D157:L157" si="11">+D130+D131+D133+D136</f>
        <v>32600626</v>
      </c>
      <c r="E157" s="67">
        <f t="shared" si="11"/>
        <v>25858724</v>
      </c>
      <c r="F157" s="68">
        <f t="shared" si="11"/>
        <v>33543479</v>
      </c>
      <c r="G157" s="66">
        <f t="shared" si="11"/>
        <v>38064925</v>
      </c>
      <c r="H157" s="67">
        <f t="shared" si="11"/>
        <v>38064925</v>
      </c>
      <c r="I157" s="69">
        <f t="shared" si="11"/>
        <v>33713014</v>
      </c>
      <c r="J157" s="70">
        <f t="shared" si="11"/>
        <v>55907000</v>
      </c>
      <c r="K157" s="66">
        <f t="shared" si="11"/>
        <v>40143300</v>
      </c>
      <c r="L157" s="67">
        <f t="shared" si="11"/>
        <v>39252462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5116064</v>
      </c>
      <c r="D161" s="35">
        <v>5149223</v>
      </c>
      <c r="E161" s="36">
        <v>18084235</v>
      </c>
      <c r="F161" s="48">
        <v>30352690</v>
      </c>
      <c r="G161" s="35">
        <v>30352690</v>
      </c>
      <c r="H161" s="52">
        <v>30352690</v>
      </c>
      <c r="I161" s="38">
        <v>21261453</v>
      </c>
      <c r="J161" s="37">
        <v>47459734</v>
      </c>
      <c r="K161" s="35">
        <v>49077718</v>
      </c>
      <c r="L161" s="36">
        <v>50995913</v>
      </c>
    </row>
    <row r="162" spans="1:12" x14ac:dyDescent="0.25">
      <c r="A162" s="34" t="s">
        <v>99</v>
      </c>
      <c r="B162" s="20" t="s">
        <v>19</v>
      </c>
      <c r="C162" s="35">
        <v>48923403</v>
      </c>
      <c r="D162" s="35">
        <v>2889647</v>
      </c>
      <c r="E162" s="36">
        <v>2450626</v>
      </c>
      <c r="F162" s="48">
        <v>5134000</v>
      </c>
      <c r="G162" s="35">
        <v>5134000</v>
      </c>
      <c r="H162" s="52">
        <v>5134000</v>
      </c>
      <c r="I162" s="38">
        <v>372363</v>
      </c>
      <c r="J162" s="37">
        <v>28440320</v>
      </c>
      <c r="K162" s="35">
        <v>29889589</v>
      </c>
      <c r="L162" s="36">
        <v>30908040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54039467</v>
      </c>
      <c r="D164" s="81">
        <f t="shared" ref="D164:L164" si="12">SUM(D160:D163)</f>
        <v>8038870</v>
      </c>
      <c r="E164" s="82">
        <f t="shared" si="12"/>
        <v>20534861</v>
      </c>
      <c r="F164" s="80">
        <f t="shared" si="12"/>
        <v>35486690</v>
      </c>
      <c r="G164" s="81">
        <f t="shared" si="12"/>
        <v>35486690</v>
      </c>
      <c r="H164" s="82">
        <f t="shared" si="12"/>
        <v>35486690</v>
      </c>
      <c r="I164" s="83">
        <f t="shared" si="12"/>
        <v>21633816</v>
      </c>
      <c r="J164" s="84">
        <f t="shared" si="12"/>
        <v>75900054</v>
      </c>
      <c r="K164" s="81">
        <f t="shared" si="12"/>
        <v>78967307</v>
      </c>
      <c r="L164" s="82">
        <f t="shared" si="12"/>
        <v>81903953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50227718</v>
      </c>
      <c r="D167" s="35">
        <v>36001</v>
      </c>
      <c r="E167" s="36">
        <v>47702543</v>
      </c>
      <c r="F167" s="48">
        <v>67905600</v>
      </c>
      <c r="G167" s="35">
        <v>51487782</v>
      </c>
      <c r="H167" s="52">
        <v>51487782</v>
      </c>
      <c r="I167" s="38">
        <v>67008450</v>
      </c>
      <c r="J167" s="37">
        <v>58888110</v>
      </c>
      <c r="K167" s="35">
        <v>61773627</v>
      </c>
      <c r="L167" s="36">
        <v>64188040</v>
      </c>
    </row>
    <row r="168" spans="1:12" x14ac:dyDescent="0.25">
      <c r="A168" s="34" t="s">
        <v>105</v>
      </c>
      <c r="B168" s="20" t="s">
        <v>19</v>
      </c>
      <c r="C168" s="35">
        <v>18683810</v>
      </c>
      <c r="D168" s="35">
        <v>72603328</v>
      </c>
      <c r="E168" s="36">
        <v>43963558</v>
      </c>
      <c r="F168" s="48">
        <v>52647990</v>
      </c>
      <c r="G168" s="35">
        <v>52647990</v>
      </c>
      <c r="H168" s="52">
        <v>52647990</v>
      </c>
      <c r="I168" s="38">
        <v>41887609</v>
      </c>
      <c r="J168" s="37">
        <v>78330384</v>
      </c>
      <c r="K168" s="35">
        <v>70687118</v>
      </c>
      <c r="L168" s="36">
        <v>73449913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68911528</v>
      </c>
      <c r="D169" s="81">
        <f t="shared" si="13"/>
        <v>72639329</v>
      </c>
      <c r="E169" s="82">
        <f t="shared" si="13"/>
        <v>91666101</v>
      </c>
      <c r="F169" s="80">
        <f t="shared" si="13"/>
        <v>120553590</v>
      </c>
      <c r="G169" s="81">
        <f t="shared" si="13"/>
        <v>104135772</v>
      </c>
      <c r="H169" s="82">
        <f t="shared" si="13"/>
        <v>104135772</v>
      </c>
      <c r="I169" s="83">
        <f t="shared" si="13"/>
        <v>108896059</v>
      </c>
      <c r="J169" s="84">
        <f t="shared" si="13"/>
        <v>137218494</v>
      </c>
      <c r="K169" s="81">
        <f t="shared" si="13"/>
        <v>132460745</v>
      </c>
      <c r="L169" s="82">
        <f t="shared" si="13"/>
        <v>137637953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198587092</v>
      </c>
      <c r="D8" s="35">
        <v>233050596</v>
      </c>
      <c r="E8" s="36">
        <v>252918878</v>
      </c>
      <c r="F8" s="37">
        <v>248606765</v>
      </c>
      <c r="G8" s="35">
        <v>273672725</v>
      </c>
      <c r="H8" s="36">
        <v>273672725</v>
      </c>
      <c r="I8" s="38">
        <v>247168362</v>
      </c>
      <c r="J8" s="37">
        <v>415500492</v>
      </c>
      <c r="K8" s="35">
        <v>423060627</v>
      </c>
      <c r="L8" s="36">
        <v>427892655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-11336686</v>
      </c>
      <c r="E9" s="36">
        <v>-11726269</v>
      </c>
      <c r="F9" s="37">
        <v>-10440000</v>
      </c>
      <c r="G9" s="35">
        <v>-10440000</v>
      </c>
      <c r="H9" s="36">
        <v>-10440000</v>
      </c>
      <c r="I9" s="38">
        <v>-11703934</v>
      </c>
      <c r="J9" s="37">
        <v>-11440000</v>
      </c>
      <c r="K9" s="35">
        <v>-12440000</v>
      </c>
      <c r="L9" s="36">
        <v>-13440000</v>
      </c>
    </row>
    <row r="10" spans="1:12" x14ac:dyDescent="0.25">
      <c r="A10" s="40" t="s">
        <v>25</v>
      </c>
      <c r="B10" s="20" t="s">
        <v>19</v>
      </c>
      <c r="C10" s="41">
        <f>C8+C9</f>
        <v>198587092</v>
      </c>
      <c r="D10" s="41">
        <f t="shared" ref="D10:L10" si="0">D8+D9</f>
        <v>221713910</v>
      </c>
      <c r="E10" s="42">
        <f t="shared" si="0"/>
        <v>241192609</v>
      </c>
      <c r="F10" s="43">
        <f t="shared" si="0"/>
        <v>238166765</v>
      </c>
      <c r="G10" s="41">
        <f t="shared" si="0"/>
        <v>263232725</v>
      </c>
      <c r="H10" s="42">
        <f t="shared" si="0"/>
        <v>263232725</v>
      </c>
      <c r="I10" s="44">
        <f t="shared" si="0"/>
        <v>235464428</v>
      </c>
      <c r="J10" s="45">
        <f t="shared" si="0"/>
        <v>404060492</v>
      </c>
      <c r="K10" s="41">
        <f t="shared" si="0"/>
        <v>410620627</v>
      </c>
      <c r="L10" s="42">
        <f t="shared" si="0"/>
        <v>414452655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746028405</v>
      </c>
      <c r="D14" s="35">
        <v>825744601</v>
      </c>
      <c r="E14" s="36">
        <v>774718048</v>
      </c>
      <c r="F14" s="37">
        <v>1111104930</v>
      </c>
      <c r="G14" s="35">
        <v>1088821997</v>
      </c>
      <c r="H14" s="36">
        <v>1088821997</v>
      </c>
      <c r="I14" s="38">
        <v>816688630</v>
      </c>
      <c r="J14" s="37">
        <v>997884668</v>
      </c>
      <c r="K14" s="35">
        <v>947790740</v>
      </c>
      <c r="L14" s="36">
        <v>1079566762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-19795286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-20767449</v>
      </c>
      <c r="E16" s="36">
        <v>0</v>
      </c>
      <c r="F16" s="37">
        <v>-15885000</v>
      </c>
      <c r="G16" s="35">
        <v>-18885000</v>
      </c>
      <c r="H16" s="36">
        <v>-18885000</v>
      </c>
      <c r="I16" s="38">
        <v>-18621064</v>
      </c>
      <c r="J16" s="37">
        <v>-27270824</v>
      </c>
      <c r="K16" s="35">
        <v>-28525282</v>
      </c>
      <c r="L16" s="36">
        <v>-29837445</v>
      </c>
    </row>
    <row r="17" spans="1:12" x14ac:dyDescent="0.25">
      <c r="A17" s="40" t="s">
        <v>31</v>
      </c>
      <c r="B17" s="20" t="s">
        <v>19</v>
      </c>
      <c r="C17" s="41">
        <f>C14+C15+C16</f>
        <v>746028405</v>
      </c>
      <c r="D17" s="41">
        <f t="shared" ref="D17:L17" si="1">D14+D15+D16</f>
        <v>804977152</v>
      </c>
      <c r="E17" s="42">
        <f t="shared" si="1"/>
        <v>754922762</v>
      </c>
      <c r="F17" s="43">
        <f t="shared" si="1"/>
        <v>1095219930</v>
      </c>
      <c r="G17" s="41">
        <f t="shared" si="1"/>
        <v>1069936997</v>
      </c>
      <c r="H17" s="42">
        <f t="shared" si="1"/>
        <v>1069936997</v>
      </c>
      <c r="I17" s="44">
        <f t="shared" si="1"/>
        <v>798067566</v>
      </c>
      <c r="J17" s="45">
        <f t="shared" si="1"/>
        <v>970613844</v>
      </c>
      <c r="K17" s="41">
        <f t="shared" si="1"/>
        <v>919265458</v>
      </c>
      <c r="L17" s="42">
        <f t="shared" si="1"/>
        <v>1049729317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111262929</v>
      </c>
      <c r="D20" s="35">
        <v>132868990</v>
      </c>
      <c r="E20" s="36">
        <v>137871840</v>
      </c>
      <c r="F20" s="37">
        <v>150826875</v>
      </c>
      <c r="G20" s="35">
        <v>127726875</v>
      </c>
      <c r="H20" s="36">
        <v>127726875</v>
      </c>
      <c r="I20" s="38">
        <v>138738230</v>
      </c>
      <c r="J20" s="37">
        <v>135100630</v>
      </c>
      <c r="K20" s="35">
        <v>140954882</v>
      </c>
      <c r="L20" s="36">
        <v>146060995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-9882635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-8971525</v>
      </c>
      <c r="E22" s="36">
        <v>0</v>
      </c>
      <c r="F22" s="37">
        <v>-7886400</v>
      </c>
      <c r="G22" s="35">
        <v>-6886400</v>
      </c>
      <c r="H22" s="49">
        <v>-6886400</v>
      </c>
      <c r="I22" s="38">
        <v>-10332943</v>
      </c>
      <c r="J22" s="37">
        <v>-12375654</v>
      </c>
      <c r="K22" s="35">
        <v>-12944934</v>
      </c>
      <c r="L22" s="36">
        <v>-13540402</v>
      </c>
    </row>
    <row r="23" spans="1:12" x14ac:dyDescent="0.25">
      <c r="A23" s="40" t="s">
        <v>36</v>
      </c>
      <c r="B23" s="50" t="s">
        <v>19</v>
      </c>
      <c r="C23" s="41">
        <f>C20+C21+C22</f>
        <v>111262929</v>
      </c>
      <c r="D23" s="41">
        <f t="shared" ref="D23:L23" si="2">D20+D21+D22</f>
        <v>123897465</v>
      </c>
      <c r="E23" s="42">
        <f t="shared" si="2"/>
        <v>127989205</v>
      </c>
      <c r="F23" s="43">
        <f t="shared" si="2"/>
        <v>142940475</v>
      </c>
      <c r="G23" s="41">
        <f t="shared" si="2"/>
        <v>120840475</v>
      </c>
      <c r="H23" s="42">
        <f t="shared" si="2"/>
        <v>120840475</v>
      </c>
      <c r="I23" s="44">
        <f t="shared" si="2"/>
        <v>128405287</v>
      </c>
      <c r="J23" s="45">
        <f t="shared" si="2"/>
        <v>122724976</v>
      </c>
      <c r="K23" s="41">
        <f t="shared" si="2"/>
        <v>128009948</v>
      </c>
      <c r="L23" s="42">
        <f t="shared" si="2"/>
        <v>132520593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79043891</v>
      </c>
      <c r="D26" s="35">
        <v>85493928</v>
      </c>
      <c r="E26" s="36">
        <v>107619815</v>
      </c>
      <c r="F26" s="48">
        <v>92152578</v>
      </c>
      <c r="G26" s="35">
        <v>102423692</v>
      </c>
      <c r="H26" s="52">
        <v>102423692</v>
      </c>
      <c r="I26" s="38">
        <v>109792971</v>
      </c>
      <c r="J26" s="37">
        <v>117706077</v>
      </c>
      <c r="K26" s="35">
        <v>126346141</v>
      </c>
      <c r="L26" s="36">
        <v>127350791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-19124433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-147140</v>
      </c>
      <c r="E28" s="36">
        <v>0</v>
      </c>
      <c r="F28" s="37">
        <v>-13470543</v>
      </c>
      <c r="G28" s="35">
        <v>-20470545</v>
      </c>
      <c r="H28" s="36">
        <v>-20470545</v>
      </c>
      <c r="I28" s="38">
        <v>-19544676</v>
      </c>
      <c r="J28" s="37">
        <v>-23421747</v>
      </c>
      <c r="K28" s="35">
        <v>-24499147</v>
      </c>
      <c r="L28" s="36">
        <v>-25626108</v>
      </c>
    </row>
    <row r="29" spans="1:12" x14ac:dyDescent="0.25">
      <c r="A29" s="40" t="s">
        <v>41</v>
      </c>
      <c r="B29" s="20" t="s">
        <v>19</v>
      </c>
      <c r="C29" s="41">
        <f>C26+C27+C28</f>
        <v>79043891</v>
      </c>
      <c r="D29" s="41">
        <f t="shared" ref="D29:L29" si="3">D26+D27+D28</f>
        <v>85346788</v>
      </c>
      <c r="E29" s="42">
        <f t="shared" si="3"/>
        <v>88495382</v>
      </c>
      <c r="F29" s="43">
        <f t="shared" si="3"/>
        <v>78682035</v>
      </c>
      <c r="G29" s="41">
        <f t="shared" si="3"/>
        <v>81953147</v>
      </c>
      <c r="H29" s="42">
        <f t="shared" si="3"/>
        <v>81953147</v>
      </c>
      <c r="I29" s="44">
        <f t="shared" si="3"/>
        <v>90248295</v>
      </c>
      <c r="J29" s="45">
        <f t="shared" si="3"/>
        <v>94284330</v>
      </c>
      <c r="K29" s="41">
        <f t="shared" si="3"/>
        <v>101846994</v>
      </c>
      <c r="L29" s="42">
        <f t="shared" si="3"/>
        <v>101724683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56773654</v>
      </c>
      <c r="D32" s="35">
        <v>80018043</v>
      </c>
      <c r="E32" s="36">
        <v>84819213</v>
      </c>
      <c r="F32" s="48">
        <v>85279160</v>
      </c>
      <c r="G32" s="35">
        <v>88279160</v>
      </c>
      <c r="H32" s="52">
        <v>88279160</v>
      </c>
      <c r="I32" s="38">
        <v>82065319</v>
      </c>
      <c r="J32" s="37">
        <v>93995909</v>
      </c>
      <c r="K32" s="35">
        <v>98319721</v>
      </c>
      <c r="L32" s="36">
        <v>102842427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-24834471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-12977810</v>
      </c>
      <c r="E35" s="36">
        <v>0</v>
      </c>
      <c r="F35" s="48">
        <v>-18996800</v>
      </c>
      <c r="G35" s="35">
        <v>-28996800</v>
      </c>
      <c r="H35" s="52">
        <v>-28996800</v>
      </c>
      <c r="I35" s="38">
        <v>-25928796</v>
      </c>
      <c r="J35" s="37">
        <v>-31096944</v>
      </c>
      <c r="K35" s="35">
        <v>-32527403</v>
      </c>
      <c r="L35" s="36">
        <v>-34023664</v>
      </c>
    </row>
    <row r="36" spans="1:12" x14ac:dyDescent="0.25">
      <c r="A36" s="40" t="s">
        <v>47</v>
      </c>
      <c r="B36" s="20" t="s">
        <v>19</v>
      </c>
      <c r="C36" s="41">
        <f>C32+C33+C34+C35</f>
        <v>56773654</v>
      </c>
      <c r="D36" s="41">
        <f t="shared" ref="D36:L36" si="4">D32+D33+D34+D35</f>
        <v>67040233</v>
      </c>
      <c r="E36" s="42">
        <f t="shared" si="4"/>
        <v>59984742</v>
      </c>
      <c r="F36" s="43">
        <f t="shared" si="4"/>
        <v>66282360</v>
      </c>
      <c r="G36" s="41">
        <f t="shared" si="4"/>
        <v>59282360</v>
      </c>
      <c r="H36" s="42">
        <f t="shared" si="4"/>
        <v>59282360</v>
      </c>
      <c r="I36" s="44">
        <f t="shared" si="4"/>
        <v>56136523</v>
      </c>
      <c r="J36" s="45">
        <f t="shared" si="4"/>
        <v>62898965</v>
      </c>
      <c r="K36" s="41">
        <f t="shared" si="4"/>
        <v>65792318</v>
      </c>
      <c r="L36" s="42">
        <f t="shared" si="4"/>
        <v>68818763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295140627</v>
      </c>
      <c r="D53" s="35">
        <v>310058509</v>
      </c>
      <c r="E53" s="36">
        <v>311683676</v>
      </c>
      <c r="F53" s="48">
        <v>345969775</v>
      </c>
      <c r="G53" s="35">
        <v>343260771</v>
      </c>
      <c r="H53" s="52">
        <v>343260771</v>
      </c>
      <c r="I53" s="38">
        <v>293383677</v>
      </c>
      <c r="J53" s="37">
        <v>354077341</v>
      </c>
      <c r="K53" s="35">
        <v>370318899</v>
      </c>
      <c r="L53" s="36">
        <v>387307566</v>
      </c>
    </row>
    <row r="54" spans="1:12" x14ac:dyDescent="0.25">
      <c r="A54" s="34" t="s">
        <v>52</v>
      </c>
      <c r="B54" s="20" t="s">
        <v>19</v>
      </c>
      <c r="C54" s="35">
        <v>55156882</v>
      </c>
      <c r="D54" s="35">
        <v>59905495</v>
      </c>
      <c r="E54" s="36">
        <v>61536687</v>
      </c>
      <c r="F54" s="48">
        <v>74122415</v>
      </c>
      <c r="G54" s="35">
        <v>74122415</v>
      </c>
      <c r="H54" s="52">
        <v>74122415</v>
      </c>
      <c r="I54" s="38">
        <v>57540833</v>
      </c>
      <c r="J54" s="37">
        <v>77443266</v>
      </c>
      <c r="K54" s="35">
        <v>81013205</v>
      </c>
      <c r="L54" s="36">
        <v>85171541</v>
      </c>
    </row>
    <row r="55" spans="1:12" x14ac:dyDescent="0.25">
      <c r="A55" s="34" t="s">
        <v>53</v>
      </c>
      <c r="B55" s="20" t="s">
        <v>19</v>
      </c>
      <c r="C55" s="35">
        <v>48697638</v>
      </c>
      <c r="D55" s="35">
        <v>25129292</v>
      </c>
      <c r="E55" s="36">
        <v>27139132</v>
      </c>
      <c r="F55" s="48">
        <v>40540208</v>
      </c>
      <c r="G55" s="35">
        <v>40540208</v>
      </c>
      <c r="H55" s="52">
        <v>40540208</v>
      </c>
      <c r="I55" s="38">
        <v>37667242</v>
      </c>
      <c r="J55" s="37">
        <v>42445558</v>
      </c>
      <c r="K55" s="35">
        <v>44398062</v>
      </c>
      <c r="L55" s="36">
        <v>46594690</v>
      </c>
    </row>
    <row r="56" spans="1:12" x14ac:dyDescent="0.25">
      <c r="A56" s="34" t="s">
        <v>54</v>
      </c>
      <c r="B56" s="20" t="s">
        <v>19</v>
      </c>
      <c r="C56" s="35">
        <v>57939556</v>
      </c>
      <c r="D56" s="35">
        <v>77191745</v>
      </c>
      <c r="E56" s="36">
        <v>82053852</v>
      </c>
      <c r="F56" s="48">
        <v>58042544</v>
      </c>
      <c r="G56" s="35">
        <v>57384761</v>
      </c>
      <c r="H56" s="52">
        <v>57384761</v>
      </c>
      <c r="I56" s="38">
        <v>80611534</v>
      </c>
      <c r="J56" s="37">
        <v>46020532</v>
      </c>
      <c r="K56" s="35">
        <v>48555572</v>
      </c>
      <c r="L56" s="36">
        <v>51414126</v>
      </c>
    </row>
    <row r="57" spans="1:12" x14ac:dyDescent="0.25">
      <c r="A57" s="34" t="s">
        <v>55</v>
      </c>
      <c r="B57" s="20" t="s">
        <v>19</v>
      </c>
      <c r="C57" s="35">
        <v>16743227</v>
      </c>
      <c r="D57" s="35">
        <v>21997841</v>
      </c>
      <c r="E57" s="36">
        <v>21051411</v>
      </c>
      <c r="F57" s="48">
        <v>25267828</v>
      </c>
      <c r="G57" s="35">
        <v>25267828</v>
      </c>
      <c r="H57" s="52">
        <v>25267828</v>
      </c>
      <c r="I57" s="38">
        <v>20301721</v>
      </c>
      <c r="J57" s="37">
        <v>26455381</v>
      </c>
      <c r="K57" s="35">
        <v>27672335</v>
      </c>
      <c r="L57" s="36">
        <v>28945267</v>
      </c>
    </row>
    <row r="58" spans="1:12" x14ac:dyDescent="0.25">
      <c r="A58" s="34" t="s">
        <v>56</v>
      </c>
      <c r="B58" s="20" t="s">
        <v>19</v>
      </c>
      <c r="C58" s="35">
        <v>11832359</v>
      </c>
      <c r="D58" s="35">
        <v>13937628</v>
      </c>
      <c r="E58" s="36">
        <v>14497949</v>
      </c>
      <c r="F58" s="48">
        <v>14217649</v>
      </c>
      <c r="G58" s="35">
        <v>15366288</v>
      </c>
      <c r="H58" s="52">
        <v>15366288</v>
      </c>
      <c r="I58" s="38">
        <v>13832509</v>
      </c>
      <c r="J58" s="37">
        <v>16088483</v>
      </c>
      <c r="K58" s="35">
        <v>16828549</v>
      </c>
      <c r="L58" s="36">
        <v>17602669</v>
      </c>
    </row>
    <row r="59" spans="1:12" x14ac:dyDescent="0.25">
      <c r="A59" s="34" t="s">
        <v>57</v>
      </c>
      <c r="B59" s="20" t="s">
        <v>19</v>
      </c>
      <c r="C59" s="35">
        <v>874780</v>
      </c>
      <c r="D59" s="35">
        <v>993228</v>
      </c>
      <c r="E59" s="36">
        <v>975215</v>
      </c>
      <c r="F59" s="48">
        <v>1250351</v>
      </c>
      <c r="G59" s="35">
        <v>1250351</v>
      </c>
      <c r="H59" s="52">
        <v>1250351</v>
      </c>
      <c r="I59" s="38">
        <v>2418102</v>
      </c>
      <c r="J59" s="37">
        <v>1339101</v>
      </c>
      <c r="K59" s="35">
        <v>1399318</v>
      </c>
      <c r="L59" s="36">
        <v>1462298</v>
      </c>
    </row>
    <row r="60" spans="1:12" x14ac:dyDescent="0.25">
      <c r="A60" s="34" t="s">
        <v>58</v>
      </c>
      <c r="B60" s="20" t="s">
        <v>19</v>
      </c>
      <c r="C60" s="35">
        <v>1340239</v>
      </c>
      <c r="D60" s="35">
        <v>1361093</v>
      </c>
      <c r="E60" s="36">
        <v>1557148</v>
      </c>
      <c r="F60" s="48">
        <v>2202546</v>
      </c>
      <c r="G60" s="35">
        <v>2225142</v>
      </c>
      <c r="H60" s="52">
        <v>2225142</v>
      </c>
      <c r="I60" s="38">
        <v>1461019</v>
      </c>
      <c r="J60" s="37">
        <v>2318479</v>
      </c>
      <c r="K60" s="35">
        <v>2425117</v>
      </c>
      <c r="L60" s="36">
        <v>2845303</v>
      </c>
    </row>
    <row r="61" spans="1:12" x14ac:dyDescent="0.25">
      <c r="A61" s="34" t="s">
        <v>59</v>
      </c>
      <c r="B61" s="20" t="s">
        <v>19</v>
      </c>
      <c r="C61" s="35">
        <v>11044839</v>
      </c>
      <c r="D61" s="35">
        <v>9623241</v>
      </c>
      <c r="E61" s="36">
        <v>12555361</v>
      </c>
      <c r="F61" s="48">
        <v>16751426</v>
      </c>
      <c r="G61" s="35">
        <v>16822082</v>
      </c>
      <c r="H61" s="52">
        <v>16822082</v>
      </c>
      <c r="I61" s="38">
        <v>8779627</v>
      </c>
      <c r="J61" s="37">
        <v>17320229</v>
      </c>
      <c r="K61" s="35">
        <v>18116958</v>
      </c>
      <c r="L61" s="36">
        <v>18950347</v>
      </c>
    </row>
    <row r="62" spans="1:12" x14ac:dyDescent="0.25">
      <c r="A62" s="34" t="s">
        <v>60</v>
      </c>
      <c r="B62" s="20" t="s">
        <v>19</v>
      </c>
      <c r="C62" s="35">
        <v>11085919</v>
      </c>
      <c r="D62" s="35">
        <v>10589622</v>
      </c>
      <c r="E62" s="36">
        <v>8320514</v>
      </c>
      <c r="F62" s="48">
        <v>16751009</v>
      </c>
      <c r="G62" s="35">
        <v>16758009</v>
      </c>
      <c r="H62" s="52">
        <v>16758009</v>
      </c>
      <c r="I62" s="38">
        <v>15736350</v>
      </c>
      <c r="J62" s="37">
        <v>17545602</v>
      </c>
      <c r="K62" s="35">
        <v>18352699</v>
      </c>
      <c r="L62" s="36">
        <v>19196931</v>
      </c>
    </row>
    <row r="63" spans="1:12" x14ac:dyDescent="0.25">
      <c r="A63" s="34" t="s">
        <v>61</v>
      </c>
      <c r="B63" s="20" t="s">
        <v>19</v>
      </c>
      <c r="C63" s="35">
        <v>11315307</v>
      </c>
      <c r="D63" s="35">
        <v>8465768</v>
      </c>
      <c r="E63" s="36">
        <v>8868371</v>
      </c>
      <c r="F63" s="48">
        <v>43530</v>
      </c>
      <c r="G63" s="35">
        <v>43530</v>
      </c>
      <c r="H63" s="52">
        <v>43530</v>
      </c>
      <c r="I63" s="38">
        <v>0</v>
      </c>
      <c r="J63" s="37">
        <v>45575</v>
      </c>
      <c r="K63" s="35">
        <v>47672</v>
      </c>
      <c r="L63" s="36">
        <v>49865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521171373</v>
      </c>
      <c r="D69" s="41">
        <f t="shared" ref="D69:L69" si="5">SUM(D53:D68)</f>
        <v>539253462</v>
      </c>
      <c r="E69" s="42">
        <f t="shared" si="5"/>
        <v>550239316</v>
      </c>
      <c r="F69" s="43">
        <f t="shared" si="5"/>
        <v>595159281</v>
      </c>
      <c r="G69" s="41">
        <f t="shared" si="5"/>
        <v>593041385</v>
      </c>
      <c r="H69" s="42">
        <f t="shared" si="5"/>
        <v>593041385</v>
      </c>
      <c r="I69" s="44">
        <f t="shared" si="5"/>
        <v>531732614</v>
      </c>
      <c r="J69" s="45">
        <f t="shared" si="5"/>
        <v>601099547</v>
      </c>
      <c r="K69" s="41">
        <f t="shared" si="5"/>
        <v>629128386</v>
      </c>
      <c r="L69" s="42">
        <f t="shared" si="5"/>
        <v>659540603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521171373</v>
      </c>
      <c r="D71" s="41">
        <f t="shared" ref="D71:L71" si="6">D69+D70</f>
        <v>539253462</v>
      </c>
      <c r="E71" s="42">
        <f t="shared" si="6"/>
        <v>550239316</v>
      </c>
      <c r="F71" s="43">
        <f t="shared" si="6"/>
        <v>595159281</v>
      </c>
      <c r="G71" s="41">
        <f t="shared" si="6"/>
        <v>593041385</v>
      </c>
      <c r="H71" s="42">
        <f t="shared" si="6"/>
        <v>593041385</v>
      </c>
      <c r="I71" s="44">
        <f t="shared" si="6"/>
        <v>531732614</v>
      </c>
      <c r="J71" s="45">
        <f t="shared" si="6"/>
        <v>601099547</v>
      </c>
      <c r="K71" s="41">
        <f t="shared" si="6"/>
        <v>629128386</v>
      </c>
      <c r="L71" s="42">
        <f t="shared" si="6"/>
        <v>659540603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219105823</v>
      </c>
      <c r="D79" s="35">
        <v>205741898</v>
      </c>
      <c r="E79" s="36">
        <v>191320416</v>
      </c>
      <c r="F79" s="48">
        <v>258610983</v>
      </c>
      <c r="G79" s="35">
        <v>179261000</v>
      </c>
      <c r="H79" s="52">
        <v>179261000</v>
      </c>
      <c r="I79" s="38">
        <v>-29642</v>
      </c>
      <c r="J79" s="37">
        <v>200978853</v>
      </c>
      <c r="K79" s="35">
        <v>207718431</v>
      </c>
      <c r="L79" s="36">
        <v>210000000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62281310</v>
      </c>
      <c r="E81" s="36">
        <v>7907906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219105823</v>
      </c>
      <c r="D83" s="41">
        <f t="shared" ref="D83:L83" si="7">SUM(D79:D81)</f>
        <v>268023208</v>
      </c>
      <c r="E83" s="42">
        <f t="shared" si="7"/>
        <v>199228322</v>
      </c>
      <c r="F83" s="43">
        <f t="shared" si="7"/>
        <v>258610983</v>
      </c>
      <c r="G83" s="41">
        <f t="shared" si="7"/>
        <v>179261000</v>
      </c>
      <c r="H83" s="42">
        <f t="shared" si="7"/>
        <v>179261000</v>
      </c>
      <c r="I83" s="44">
        <f t="shared" si="7"/>
        <v>-29642</v>
      </c>
      <c r="J83" s="45">
        <f t="shared" si="7"/>
        <v>200978853</v>
      </c>
      <c r="K83" s="41">
        <f t="shared" si="7"/>
        <v>207718431</v>
      </c>
      <c r="L83" s="42">
        <f t="shared" si="7"/>
        <v>210000000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581366088</v>
      </c>
      <c r="D86" s="35">
        <v>673546479</v>
      </c>
      <c r="E86" s="36">
        <v>666728327</v>
      </c>
      <c r="F86" s="48">
        <v>850478181</v>
      </c>
      <c r="G86" s="35">
        <v>843338163</v>
      </c>
      <c r="H86" s="52">
        <v>843338163</v>
      </c>
      <c r="I86" s="38">
        <v>721357319</v>
      </c>
      <c r="J86" s="37">
        <v>862012910</v>
      </c>
      <c r="K86" s="35">
        <v>995458549</v>
      </c>
      <c r="L86" s="36">
        <v>1114913575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581366088</v>
      </c>
      <c r="D88" s="41">
        <f t="shared" ref="D88:L88" si="8">SUM(D86:D87)</f>
        <v>673546479</v>
      </c>
      <c r="E88" s="42">
        <f t="shared" si="8"/>
        <v>666728327</v>
      </c>
      <c r="F88" s="43">
        <f t="shared" si="8"/>
        <v>850478181</v>
      </c>
      <c r="G88" s="41">
        <f t="shared" si="8"/>
        <v>843338163</v>
      </c>
      <c r="H88" s="42">
        <f t="shared" si="8"/>
        <v>843338163</v>
      </c>
      <c r="I88" s="44">
        <f t="shared" si="8"/>
        <v>721357319</v>
      </c>
      <c r="J88" s="45">
        <f t="shared" si="8"/>
        <v>862012910</v>
      </c>
      <c r="K88" s="41">
        <f t="shared" si="8"/>
        <v>995458549</v>
      </c>
      <c r="L88" s="42">
        <f t="shared" si="8"/>
        <v>1114913575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25000</v>
      </c>
      <c r="D91" s="35">
        <v>830879</v>
      </c>
      <c r="E91" s="36">
        <v>3544061</v>
      </c>
      <c r="F91" s="48">
        <v>0</v>
      </c>
      <c r="G91" s="35">
        <v>0</v>
      </c>
      <c r="H91" s="52">
        <v>0</v>
      </c>
      <c r="I91" s="38">
        <v>0</v>
      </c>
      <c r="J91" s="37">
        <v>1200000</v>
      </c>
      <c r="K91" s="35">
        <v>1200000</v>
      </c>
      <c r="L91" s="36">
        <v>1255000</v>
      </c>
    </row>
    <row r="92" spans="1:12" x14ac:dyDescent="0.25">
      <c r="A92" s="34" t="s">
        <v>83</v>
      </c>
      <c r="B92" s="20" t="s">
        <v>19</v>
      </c>
      <c r="C92" s="35">
        <v>581806</v>
      </c>
      <c r="D92" s="35">
        <v>1154824</v>
      </c>
      <c r="E92" s="36">
        <v>2067910</v>
      </c>
      <c r="F92" s="48">
        <v>1300000</v>
      </c>
      <c r="G92" s="35">
        <v>1605000</v>
      </c>
      <c r="H92" s="52">
        <v>1605000</v>
      </c>
      <c r="I92" s="38">
        <v>461919</v>
      </c>
      <c r="J92" s="37">
        <v>700000</v>
      </c>
      <c r="K92" s="35">
        <v>700000</v>
      </c>
      <c r="L92" s="36">
        <v>700000</v>
      </c>
    </row>
    <row r="93" spans="1:12" x14ac:dyDescent="0.25">
      <c r="A93" s="59" t="s">
        <v>84</v>
      </c>
      <c r="B93" s="20" t="s">
        <v>72</v>
      </c>
      <c r="C93" s="41">
        <f>SUM(C91:C92)</f>
        <v>606806</v>
      </c>
      <c r="D93" s="41">
        <f t="shared" ref="D93:L93" si="9">SUM(D91:D92)</f>
        <v>1985703</v>
      </c>
      <c r="E93" s="42">
        <f t="shared" si="9"/>
        <v>5611971</v>
      </c>
      <c r="F93" s="43">
        <f t="shared" si="9"/>
        <v>1300000</v>
      </c>
      <c r="G93" s="41">
        <f t="shared" si="9"/>
        <v>1605000</v>
      </c>
      <c r="H93" s="42">
        <f t="shared" si="9"/>
        <v>1605000</v>
      </c>
      <c r="I93" s="44">
        <f t="shared" si="9"/>
        <v>461919</v>
      </c>
      <c r="J93" s="45">
        <f t="shared" si="9"/>
        <v>1900000</v>
      </c>
      <c r="K93" s="41">
        <f t="shared" si="9"/>
        <v>1900000</v>
      </c>
      <c r="L93" s="42">
        <f t="shared" si="9"/>
        <v>1955000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135485526</v>
      </c>
      <c r="D96" s="35">
        <v>132916829</v>
      </c>
      <c r="E96" s="36">
        <v>156127097</v>
      </c>
      <c r="F96" s="48">
        <v>130984604</v>
      </c>
      <c r="G96" s="35">
        <v>154797757</v>
      </c>
      <c r="H96" s="52">
        <v>154797757</v>
      </c>
      <c r="I96" s="38">
        <v>184784530</v>
      </c>
      <c r="J96" s="37">
        <v>139696981</v>
      </c>
      <c r="K96" s="35">
        <v>146824115</v>
      </c>
      <c r="L96" s="36">
        <v>155358651</v>
      </c>
    </row>
    <row r="97" spans="1:12" x14ac:dyDescent="0.25">
      <c r="A97" s="55" t="s">
        <v>87</v>
      </c>
      <c r="B97" s="20" t="s">
        <v>19</v>
      </c>
      <c r="C97" s="35">
        <v>16734673</v>
      </c>
      <c r="D97" s="35">
        <v>15529608</v>
      </c>
      <c r="E97" s="36">
        <v>2735012</v>
      </c>
      <c r="F97" s="48">
        <v>20275395</v>
      </c>
      <c r="G97" s="35">
        <v>15108685</v>
      </c>
      <c r="H97" s="52">
        <v>15108685</v>
      </c>
      <c r="I97" s="38">
        <v>12392090</v>
      </c>
      <c r="J97" s="37">
        <v>14103926</v>
      </c>
      <c r="K97" s="35">
        <v>9573415</v>
      </c>
      <c r="L97" s="36">
        <v>9740069</v>
      </c>
    </row>
    <row r="98" spans="1:12" x14ac:dyDescent="0.25">
      <c r="A98" s="55" t="s">
        <v>88</v>
      </c>
      <c r="B98" s="20" t="s">
        <v>19</v>
      </c>
      <c r="C98" s="35">
        <v>78952911</v>
      </c>
      <c r="D98" s="35">
        <v>117122738</v>
      </c>
      <c r="E98" s="36">
        <v>131122971</v>
      </c>
      <c r="F98" s="48">
        <v>100120753</v>
      </c>
      <c r="G98" s="35">
        <v>117563821</v>
      </c>
      <c r="H98" s="52">
        <v>117563821</v>
      </c>
      <c r="I98" s="38">
        <v>97137804</v>
      </c>
      <c r="J98" s="37">
        <v>91245647</v>
      </c>
      <c r="K98" s="35">
        <v>94323079</v>
      </c>
      <c r="L98" s="36">
        <v>97211760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231173110</v>
      </c>
      <c r="D127" s="41">
        <f t="shared" ref="D127:L127" si="10">SUM(D96:D98)</f>
        <v>265569175</v>
      </c>
      <c r="E127" s="42">
        <f t="shared" si="10"/>
        <v>289985080</v>
      </c>
      <c r="F127" s="43">
        <f t="shared" si="10"/>
        <v>251380752</v>
      </c>
      <c r="G127" s="41">
        <f t="shared" si="10"/>
        <v>287470263</v>
      </c>
      <c r="H127" s="42">
        <f t="shared" si="10"/>
        <v>287470263</v>
      </c>
      <c r="I127" s="44">
        <f t="shared" si="10"/>
        <v>294314424</v>
      </c>
      <c r="J127" s="45">
        <f t="shared" si="10"/>
        <v>245046554</v>
      </c>
      <c r="K127" s="41">
        <f t="shared" si="10"/>
        <v>250720609</v>
      </c>
      <c r="L127" s="42">
        <f t="shared" si="10"/>
        <v>262310480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117818</v>
      </c>
      <c r="E130" s="36">
        <v>98903</v>
      </c>
      <c r="F130" s="48">
        <v>214400</v>
      </c>
      <c r="G130" s="35">
        <v>200000</v>
      </c>
      <c r="H130" s="52">
        <v>200000</v>
      </c>
      <c r="I130" s="38">
        <v>108211</v>
      </c>
      <c r="J130" s="37">
        <v>214400</v>
      </c>
      <c r="K130" s="35">
        <v>214400</v>
      </c>
      <c r="L130" s="36">
        <v>314400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8283639</v>
      </c>
      <c r="D133" s="35">
        <v>8704813</v>
      </c>
      <c r="E133" s="36">
        <v>8159435</v>
      </c>
      <c r="F133" s="48">
        <v>8528000</v>
      </c>
      <c r="G133" s="35">
        <v>8728000</v>
      </c>
      <c r="H133" s="52">
        <v>8728000</v>
      </c>
      <c r="I133" s="38">
        <v>8737391</v>
      </c>
      <c r="J133" s="37">
        <v>10028000</v>
      </c>
      <c r="K133" s="35">
        <v>10528000</v>
      </c>
      <c r="L133" s="36">
        <v>10528000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74393468</v>
      </c>
      <c r="D136" s="35">
        <v>84754765</v>
      </c>
      <c r="E136" s="36">
        <v>118981228</v>
      </c>
      <c r="F136" s="48">
        <v>78108791</v>
      </c>
      <c r="G136" s="35">
        <v>80252008</v>
      </c>
      <c r="H136" s="52">
        <v>80252008</v>
      </c>
      <c r="I136" s="38">
        <v>491905534</v>
      </c>
      <c r="J136" s="37">
        <v>78708817</v>
      </c>
      <c r="K136" s="35">
        <v>80646852</v>
      </c>
      <c r="L136" s="36">
        <v>87159786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82677107</v>
      </c>
      <c r="D157" s="66">
        <f t="shared" ref="D157:L157" si="11">+D130+D131+D133+D136</f>
        <v>93577396</v>
      </c>
      <c r="E157" s="67">
        <f t="shared" si="11"/>
        <v>127239566</v>
      </c>
      <c r="F157" s="68">
        <f t="shared" si="11"/>
        <v>86851191</v>
      </c>
      <c r="G157" s="66">
        <f t="shared" si="11"/>
        <v>89180008</v>
      </c>
      <c r="H157" s="67">
        <f t="shared" si="11"/>
        <v>89180008</v>
      </c>
      <c r="I157" s="69">
        <f t="shared" si="11"/>
        <v>500751136</v>
      </c>
      <c r="J157" s="70">
        <f t="shared" si="11"/>
        <v>88951217</v>
      </c>
      <c r="K157" s="66">
        <f t="shared" si="11"/>
        <v>91389252</v>
      </c>
      <c r="L157" s="67">
        <f t="shared" si="11"/>
        <v>98002186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13032745</v>
      </c>
      <c r="E161" s="36">
        <v>47649781</v>
      </c>
      <c r="F161" s="48">
        <v>27186083</v>
      </c>
      <c r="G161" s="35">
        <v>25235567</v>
      </c>
      <c r="H161" s="52">
        <v>25235567</v>
      </c>
      <c r="I161" s="38">
        <v>26160926</v>
      </c>
      <c r="J161" s="37">
        <v>18297944</v>
      </c>
      <c r="K161" s="35">
        <v>19572841</v>
      </c>
      <c r="L161" s="36">
        <v>21817293</v>
      </c>
    </row>
    <row r="162" spans="1:12" x14ac:dyDescent="0.25">
      <c r="A162" s="34" t="s">
        <v>99</v>
      </c>
      <c r="B162" s="20" t="s">
        <v>19</v>
      </c>
      <c r="C162" s="35">
        <v>446085</v>
      </c>
      <c r="D162" s="35">
        <v>81821521</v>
      </c>
      <c r="E162" s="36">
        <v>96037600</v>
      </c>
      <c r="F162" s="48">
        <v>66719689</v>
      </c>
      <c r="G162" s="35">
        <v>85914652</v>
      </c>
      <c r="H162" s="52">
        <v>85914652</v>
      </c>
      <c r="I162" s="38">
        <v>66775566</v>
      </c>
      <c r="J162" s="37">
        <v>64293136</v>
      </c>
      <c r="K162" s="35">
        <v>66106561</v>
      </c>
      <c r="L162" s="36">
        <v>68375854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1188335</v>
      </c>
      <c r="E163" s="36">
        <v>-402431266</v>
      </c>
      <c r="F163" s="48">
        <v>1255708</v>
      </c>
      <c r="G163" s="35">
        <v>1269144</v>
      </c>
      <c r="H163" s="52">
        <v>1269144</v>
      </c>
      <c r="I163" s="38">
        <v>-173306337</v>
      </c>
      <c r="J163" s="37">
        <v>655708</v>
      </c>
      <c r="K163" s="35">
        <v>655708</v>
      </c>
      <c r="L163" s="36">
        <v>655708</v>
      </c>
    </row>
    <row r="164" spans="1:12" x14ac:dyDescent="0.25">
      <c r="A164" s="64" t="s">
        <v>101</v>
      </c>
      <c r="B164" s="65" t="s">
        <v>102</v>
      </c>
      <c r="C164" s="80">
        <f>SUM(C160:C163)</f>
        <v>446085</v>
      </c>
      <c r="D164" s="81">
        <f t="shared" ref="D164:L164" si="12">SUM(D160:D163)</f>
        <v>96042601</v>
      </c>
      <c r="E164" s="82">
        <f t="shared" si="12"/>
        <v>-258743885</v>
      </c>
      <c r="F164" s="80">
        <f t="shared" si="12"/>
        <v>95161480</v>
      </c>
      <c r="G164" s="81">
        <f t="shared" si="12"/>
        <v>112419363</v>
      </c>
      <c r="H164" s="82">
        <f t="shared" si="12"/>
        <v>112419363</v>
      </c>
      <c r="I164" s="83">
        <f t="shared" si="12"/>
        <v>-80369845</v>
      </c>
      <c r="J164" s="84">
        <f t="shared" si="12"/>
        <v>83246788</v>
      </c>
      <c r="K164" s="81">
        <f t="shared" si="12"/>
        <v>86335110</v>
      </c>
      <c r="L164" s="82">
        <f t="shared" si="12"/>
        <v>90848855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22043763</v>
      </c>
      <c r="D167" s="35">
        <v>26652984</v>
      </c>
      <c r="E167" s="36">
        <v>24703763</v>
      </c>
      <c r="F167" s="48">
        <v>20000000</v>
      </c>
      <c r="G167" s="35">
        <v>22361341</v>
      </c>
      <c r="H167" s="52">
        <v>22361341</v>
      </c>
      <c r="I167" s="38">
        <v>23470699</v>
      </c>
      <c r="J167" s="37">
        <v>23412324</v>
      </c>
      <c r="K167" s="35">
        <v>24512703</v>
      </c>
      <c r="L167" s="36">
        <v>25664800</v>
      </c>
    </row>
    <row r="168" spans="1:12" x14ac:dyDescent="0.25">
      <c r="A168" s="34" t="s">
        <v>105</v>
      </c>
      <c r="B168" s="20" t="s">
        <v>19</v>
      </c>
      <c r="C168" s="35">
        <v>24844355</v>
      </c>
      <c r="D168" s="35">
        <v>13759283</v>
      </c>
      <c r="E168" s="36">
        <v>48376151</v>
      </c>
      <c r="F168" s="48">
        <v>27889818</v>
      </c>
      <c r="G168" s="35">
        <v>25762014</v>
      </c>
      <c r="H168" s="52">
        <v>25762014</v>
      </c>
      <c r="I168" s="38">
        <v>26494827</v>
      </c>
      <c r="J168" s="37">
        <v>20760437</v>
      </c>
      <c r="K168" s="35">
        <v>22113597</v>
      </c>
      <c r="L168" s="36">
        <v>24403735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46888118</v>
      </c>
      <c r="D169" s="81">
        <f t="shared" si="13"/>
        <v>40412267</v>
      </c>
      <c r="E169" s="82">
        <f t="shared" si="13"/>
        <v>73079914</v>
      </c>
      <c r="F169" s="80">
        <f t="shared" si="13"/>
        <v>47889818</v>
      </c>
      <c r="G169" s="81">
        <f t="shared" si="13"/>
        <v>48123355</v>
      </c>
      <c r="H169" s="82">
        <f t="shared" si="13"/>
        <v>48123355</v>
      </c>
      <c r="I169" s="83">
        <f t="shared" si="13"/>
        <v>49965526</v>
      </c>
      <c r="J169" s="84">
        <f t="shared" si="13"/>
        <v>44172761</v>
      </c>
      <c r="K169" s="81">
        <f t="shared" si="13"/>
        <v>46626300</v>
      </c>
      <c r="L169" s="82">
        <f t="shared" si="13"/>
        <v>50068535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65979855</v>
      </c>
      <c r="D53" s="35">
        <v>69036239</v>
      </c>
      <c r="E53" s="36">
        <v>75499494</v>
      </c>
      <c r="F53" s="48">
        <v>79326751</v>
      </c>
      <c r="G53" s="35">
        <v>80035183</v>
      </c>
      <c r="H53" s="52">
        <v>80035183</v>
      </c>
      <c r="I53" s="38">
        <v>80456230</v>
      </c>
      <c r="J53" s="37">
        <v>85594041</v>
      </c>
      <c r="K53" s="35">
        <v>89531690</v>
      </c>
      <c r="L53" s="36">
        <v>93650467</v>
      </c>
    </row>
    <row r="54" spans="1:12" x14ac:dyDescent="0.25">
      <c r="A54" s="34" t="s">
        <v>52</v>
      </c>
      <c r="B54" s="20" t="s">
        <v>19</v>
      </c>
      <c r="C54" s="35">
        <v>10992849</v>
      </c>
      <c r="D54" s="35">
        <v>11698479</v>
      </c>
      <c r="E54" s="36">
        <v>12627629</v>
      </c>
      <c r="F54" s="48">
        <v>12972258</v>
      </c>
      <c r="G54" s="35">
        <v>14024649</v>
      </c>
      <c r="H54" s="52">
        <v>14024649</v>
      </c>
      <c r="I54" s="38">
        <v>14029328</v>
      </c>
      <c r="J54" s="37">
        <v>14712000</v>
      </c>
      <c r="K54" s="35">
        <v>15388430</v>
      </c>
      <c r="L54" s="36">
        <v>16095976</v>
      </c>
    </row>
    <row r="55" spans="1:12" x14ac:dyDescent="0.25">
      <c r="A55" s="34" t="s">
        <v>53</v>
      </c>
      <c r="B55" s="20" t="s">
        <v>19</v>
      </c>
      <c r="C55" s="35">
        <v>4754433</v>
      </c>
      <c r="D55" s="35">
        <v>5251414</v>
      </c>
      <c r="E55" s="36">
        <v>5637141</v>
      </c>
      <c r="F55" s="48">
        <v>5852150</v>
      </c>
      <c r="G55" s="35">
        <v>6187745</v>
      </c>
      <c r="H55" s="52">
        <v>6187745</v>
      </c>
      <c r="I55" s="38">
        <v>6197121</v>
      </c>
      <c r="J55" s="37">
        <v>6602150</v>
      </c>
      <c r="K55" s="35">
        <v>6905849</v>
      </c>
      <c r="L55" s="36">
        <v>7223518</v>
      </c>
    </row>
    <row r="56" spans="1:12" x14ac:dyDescent="0.25">
      <c r="A56" s="34" t="s">
        <v>54</v>
      </c>
      <c r="B56" s="20" t="s">
        <v>19</v>
      </c>
      <c r="C56" s="35">
        <v>623163</v>
      </c>
      <c r="D56" s="35">
        <v>625955</v>
      </c>
      <c r="E56" s="36">
        <v>800496</v>
      </c>
      <c r="F56" s="48">
        <v>790069</v>
      </c>
      <c r="G56" s="35">
        <v>950069</v>
      </c>
      <c r="H56" s="52">
        <v>950069</v>
      </c>
      <c r="I56" s="38">
        <v>918829</v>
      </c>
      <c r="J56" s="37">
        <v>800069</v>
      </c>
      <c r="K56" s="35">
        <v>836872</v>
      </c>
      <c r="L56" s="36">
        <v>875368</v>
      </c>
    </row>
    <row r="57" spans="1:12" x14ac:dyDescent="0.25">
      <c r="A57" s="34" t="s">
        <v>55</v>
      </c>
      <c r="B57" s="20" t="s">
        <v>19</v>
      </c>
      <c r="C57" s="35">
        <v>5215003</v>
      </c>
      <c r="D57" s="35">
        <v>5230256</v>
      </c>
      <c r="E57" s="36">
        <v>5445242</v>
      </c>
      <c r="F57" s="48">
        <v>6743111</v>
      </c>
      <c r="G57" s="35">
        <v>5950788</v>
      </c>
      <c r="H57" s="52">
        <v>5950788</v>
      </c>
      <c r="I57" s="38">
        <v>5735295</v>
      </c>
      <c r="J57" s="37">
        <v>5465679</v>
      </c>
      <c r="K57" s="35">
        <v>5717101</v>
      </c>
      <c r="L57" s="36">
        <v>5980086</v>
      </c>
    </row>
    <row r="58" spans="1:12" x14ac:dyDescent="0.25">
      <c r="A58" s="34" t="s">
        <v>56</v>
      </c>
      <c r="B58" s="20" t="s">
        <v>19</v>
      </c>
      <c r="C58" s="35">
        <v>9156430</v>
      </c>
      <c r="D58" s="35">
        <v>9237113</v>
      </c>
      <c r="E58" s="36">
        <v>10263763</v>
      </c>
      <c r="F58" s="48">
        <v>10354769</v>
      </c>
      <c r="G58" s="35">
        <v>10677216</v>
      </c>
      <c r="H58" s="52">
        <v>10677216</v>
      </c>
      <c r="I58" s="38">
        <v>10670383</v>
      </c>
      <c r="J58" s="37">
        <v>10734769</v>
      </c>
      <c r="K58" s="35">
        <v>11228569</v>
      </c>
      <c r="L58" s="36">
        <v>11745082</v>
      </c>
    </row>
    <row r="59" spans="1:12" x14ac:dyDescent="0.25">
      <c r="A59" s="34" t="s">
        <v>57</v>
      </c>
      <c r="B59" s="20" t="s">
        <v>19</v>
      </c>
      <c r="C59" s="35">
        <v>1323538</v>
      </c>
      <c r="D59" s="35">
        <v>1403613</v>
      </c>
      <c r="E59" s="36">
        <v>1293678</v>
      </c>
      <c r="F59" s="48">
        <v>1333990</v>
      </c>
      <c r="G59" s="35">
        <v>1316075</v>
      </c>
      <c r="H59" s="52">
        <v>1316075</v>
      </c>
      <c r="I59" s="38">
        <v>1367622</v>
      </c>
      <c r="J59" s="37">
        <v>1384030</v>
      </c>
      <c r="K59" s="35">
        <v>1447696</v>
      </c>
      <c r="L59" s="36">
        <v>1514290</v>
      </c>
    </row>
    <row r="60" spans="1:12" x14ac:dyDescent="0.25">
      <c r="A60" s="34" t="s">
        <v>58</v>
      </c>
      <c r="B60" s="20" t="s">
        <v>19</v>
      </c>
      <c r="C60" s="35">
        <v>535396</v>
      </c>
      <c r="D60" s="35">
        <v>557249</v>
      </c>
      <c r="E60" s="36">
        <v>551195</v>
      </c>
      <c r="F60" s="48">
        <v>658267</v>
      </c>
      <c r="G60" s="35">
        <v>601496</v>
      </c>
      <c r="H60" s="52">
        <v>601496</v>
      </c>
      <c r="I60" s="38">
        <v>599456</v>
      </c>
      <c r="J60" s="37">
        <v>681267</v>
      </c>
      <c r="K60" s="35">
        <v>712605</v>
      </c>
      <c r="L60" s="36">
        <v>745385</v>
      </c>
    </row>
    <row r="61" spans="1:12" x14ac:dyDescent="0.25">
      <c r="A61" s="34" t="s">
        <v>59</v>
      </c>
      <c r="B61" s="20" t="s">
        <v>19</v>
      </c>
      <c r="C61" s="35">
        <v>1723221</v>
      </c>
      <c r="D61" s="35">
        <v>1998520</v>
      </c>
      <c r="E61" s="36">
        <v>1450811</v>
      </c>
      <c r="F61" s="48">
        <v>1423098</v>
      </c>
      <c r="G61" s="35">
        <v>1409657</v>
      </c>
      <c r="H61" s="52">
        <v>1409657</v>
      </c>
      <c r="I61" s="38">
        <v>1520155</v>
      </c>
      <c r="J61" s="37">
        <v>1518030</v>
      </c>
      <c r="K61" s="35">
        <v>1587860</v>
      </c>
      <c r="L61" s="36">
        <v>1660905</v>
      </c>
    </row>
    <row r="62" spans="1:12" x14ac:dyDescent="0.25">
      <c r="A62" s="34" t="s">
        <v>60</v>
      </c>
      <c r="B62" s="20" t="s">
        <v>19</v>
      </c>
      <c r="C62" s="35">
        <v>6741352</v>
      </c>
      <c r="D62" s="35">
        <v>4641605</v>
      </c>
      <c r="E62" s="36">
        <v>3257405</v>
      </c>
      <c r="F62" s="48">
        <v>4492239</v>
      </c>
      <c r="G62" s="35">
        <v>4161406</v>
      </c>
      <c r="H62" s="52">
        <v>4161406</v>
      </c>
      <c r="I62" s="38">
        <v>3667698</v>
      </c>
      <c r="J62" s="37">
        <v>4042239</v>
      </c>
      <c r="K62" s="35">
        <v>4228182</v>
      </c>
      <c r="L62" s="36">
        <v>4422679</v>
      </c>
    </row>
    <row r="63" spans="1:12" x14ac:dyDescent="0.25">
      <c r="A63" s="34" t="s">
        <v>61</v>
      </c>
      <c r="B63" s="20" t="s">
        <v>19</v>
      </c>
      <c r="C63" s="35">
        <v>227000</v>
      </c>
      <c r="D63" s="35">
        <v>525348</v>
      </c>
      <c r="E63" s="36">
        <v>991761</v>
      </c>
      <c r="F63" s="48">
        <v>430000</v>
      </c>
      <c r="G63" s="35">
        <v>673900</v>
      </c>
      <c r="H63" s="52">
        <v>673900</v>
      </c>
      <c r="I63" s="38">
        <v>549006</v>
      </c>
      <c r="J63" s="37">
        <v>1180000</v>
      </c>
      <c r="K63" s="35">
        <v>1234280</v>
      </c>
      <c r="L63" s="36">
        <v>1291056</v>
      </c>
    </row>
    <row r="64" spans="1:12" x14ac:dyDescent="0.25">
      <c r="A64" s="34" t="s">
        <v>62</v>
      </c>
      <c r="B64" s="20" t="s">
        <v>63</v>
      </c>
      <c r="C64" s="35">
        <v>3186485</v>
      </c>
      <c r="D64" s="35">
        <v>2666277</v>
      </c>
      <c r="E64" s="36">
        <v>3227453</v>
      </c>
      <c r="F64" s="48">
        <v>350000</v>
      </c>
      <c r="G64" s="35">
        <v>2687000</v>
      </c>
      <c r="H64" s="52">
        <v>2687000</v>
      </c>
      <c r="I64" s="38">
        <v>423965</v>
      </c>
      <c r="J64" s="37">
        <v>430000</v>
      </c>
      <c r="K64" s="35">
        <v>449780</v>
      </c>
      <c r="L64" s="36">
        <v>470470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793812</v>
      </c>
      <c r="D67" s="35">
        <v>671758</v>
      </c>
      <c r="E67" s="36">
        <v>965876</v>
      </c>
      <c r="F67" s="48">
        <v>968921</v>
      </c>
      <c r="G67" s="35">
        <v>1675545</v>
      </c>
      <c r="H67" s="52">
        <v>1675545</v>
      </c>
      <c r="I67" s="38">
        <v>1611503</v>
      </c>
      <c r="J67" s="37">
        <v>1345700</v>
      </c>
      <c r="K67" s="35">
        <v>1407604</v>
      </c>
      <c r="L67" s="36">
        <v>1472352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111252537</v>
      </c>
      <c r="D69" s="41">
        <f t="shared" ref="D69:L69" si="5">SUM(D53:D68)</f>
        <v>113543826</v>
      </c>
      <c r="E69" s="42">
        <f t="shared" si="5"/>
        <v>122011944</v>
      </c>
      <c r="F69" s="43">
        <f t="shared" si="5"/>
        <v>125695623</v>
      </c>
      <c r="G69" s="41">
        <f t="shared" si="5"/>
        <v>130350729</v>
      </c>
      <c r="H69" s="42">
        <f t="shared" si="5"/>
        <v>130350729</v>
      </c>
      <c r="I69" s="44">
        <f t="shared" si="5"/>
        <v>127746591</v>
      </c>
      <c r="J69" s="45">
        <f t="shared" si="5"/>
        <v>134489974</v>
      </c>
      <c r="K69" s="41">
        <f t="shared" si="5"/>
        <v>140676518</v>
      </c>
      <c r="L69" s="42">
        <f t="shared" si="5"/>
        <v>147147634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111252537</v>
      </c>
      <c r="D71" s="41">
        <f t="shared" ref="D71:L71" si="6">D69+D70</f>
        <v>113543826</v>
      </c>
      <c r="E71" s="42">
        <f t="shared" si="6"/>
        <v>122011944</v>
      </c>
      <c r="F71" s="43">
        <f t="shared" si="6"/>
        <v>125695623</v>
      </c>
      <c r="G71" s="41">
        <f t="shared" si="6"/>
        <v>130350729</v>
      </c>
      <c r="H71" s="42">
        <f t="shared" si="6"/>
        <v>130350729</v>
      </c>
      <c r="I71" s="44">
        <f t="shared" si="6"/>
        <v>127746591</v>
      </c>
      <c r="J71" s="45">
        <f t="shared" si="6"/>
        <v>134489974</v>
      </c>
      <c r="K71" s="41">
        <f t="shared" si="6"/>
        <v>140676518</v>
      </c>
      <c r="L71" s="42">
        <f t="shared" si="6"/>
        <v>147147634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5564710</v>
      </c>
      <c r="D79" s="35">
        <v>3283991</v>
      </c>
      <c r="E79" s="36">
        <v>2416689</v>
      </c>
      <c r="F79" s="48">
        <v>5868749</v>
      </c>
      <c r="G79" s="35">
        <v>5868749</v>
      </c>
      <c r="H79" s="52">
        <v>5868749</v>
      </c>
      <c r="I79" s="38">
        <v>0</v>
      </c>
      <c r="J79" s="37">
        <v>6064725</v>
      </c>
      <c r="K79" s="35">
        <v>6343701</v>
      </c>
      <c r="L79" s="36">
        <v>6635513</v>
      </c>
    </row>
    <row r="80" spans="1:12" x14ac:dyDescent="0.25">
      <c r="A80" s="34" t="s">
        <v>75</v>
      </c>
      <c r="B80" s="20" t="s">
        <v>19</v>
      </c>
      <c r="C80" s="35">
        <v>346294</v>
      </c>
      <c r="D80" s="35">
        <v>358827</v>
      </c>
      <c r="E80" s="36">
        <v>906468</v>
      </c>
      <c r="F80" s="48">
        <v>923840</v>
      </c>
      <c r="G80" s="35">
        <v>923840</v>
      </c>
      <c r="H80" s="52">
        <v>923840</v>
      </c>
      <c r="I80" s="38">
        <v>0</v>
      </c>
      <c r="J80" s="37">
        <v>923840</v>
      </c>
      <c r="K80" s="35">
        <v>966336</v>
      </c>
      <c r="L80" s="36">
        <v>1010789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195000</v>
      </c>
      <c r="G81" s="35">
        <v>195000</v>
      </c>
      <c r="H81" s="52">
        <v>195000</v>
      </c>
      <c r="I81" s="38">
        <v>0</v>
      </c>
      <c r="J81" s="37">
        <v>195000</v>
      </c>
      <c r="K81" s="35">
        <v>203970</v>
      </c>
      <c r="L81" s="36">
        <v>213352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5911004</v>
      </c>
      <c r="D83" s="41">
        <f t="shared" ref="D83:L83" si="7">SUM(D79:D81)</f>
        <v>3642818</v>
      </c>
      <c r="E83" s="42">
        <f t="shared" si="7"/>
        <v>3323157</v>
      </c>
      <c r="F83" s="43">
        <f t="shared" si="7"/>
        <v>6987589</v>
      </c>
      <c r="G83" s="41">
        <f t="shared" si="7"/>
        <v>6987589</v>
      </c>
      <c r="H83" s="42">
        <f t="shared" si="7"/>
        <v>6987589</v>
      </c>
      <c r="I83" s="44">
        <f t="shared" si="7"/>
        <v>0</v>
      </c>
      <c r="J83" s="45">
        <f t="shared" si="7"/>
        <v>7183565</v>
      </c>
      <c r="K83" s="41">
        <f t="shared" si="7"/>
        <v>7514007</v>
      </c>
      <c r="L83" s="42">
        <f t="shared" si="7"/>
        <v>7859654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7609891</v>
      </c>
      <c r="D91" s="35">
        <v>7342895</v>
      </c>
      <c r="E91" s="36">
        <v>9788096</v>
      </c>
      <c r="F91" s="48">
        <v>6130000</v>
      </c>
      <c r="G91" s="35">
        <v>3550000</v>
      </c>
      <c r="H91" s="52">
        <v>3550000</v>
      </c>
      <c r="I91" s="38">
        <v>3276358</v>
      </c>
      <c r="J91" s="37">
        <v>4130000</v>
      </c>
      <c r="K91" s="35">
        <v>4319980</v>
      </c>
      <c r="L91" s="36">
        <v>3845763</v>
      </c>
    </row>
    <row r="92" spans="1:12" x14ac:dyDescent="0.25">
      <c r="A92" s="34" t="s">
        <v>83</v>
      </c>
      <c r="B92" s="20" t="s">
        <v>19</v>
      </c>
      <c r="C92" s="35">
        <v>93906</v>
      </c>
      <c r="D92" s="35">
        <v>169453</v>
      </c>
      <c r="E92" s="36">
        <v>100000</v>
      </c>
      <c r="F92" s="48">
        <v>700000</v>
      </c>
      <c r="G92" s="35">
        <v>140000</v>
      </c>
      <c r="H92" s="52">
        <v>140000</v>
      </c>
      <c r="I92" s="38">
        <v>89759</v>
      </c>
      <c r="J92" s="37">
        <v>400000</v>
      </c>
      <c r="K92" s="35">
        <v>418400</v>
      </c>
      <c r="L92" s="36">
        <v>437647</v>
      </c>
    </row>
    <row r="93" spans="1:12" x14ac:dyDescent="0.25">
      <c r="A93" s="59" t="s">
        <v>84</v>
      </c>
      <c r="B93" s="20" t="s">
        <v>72</v>
      </c>
      <c r="C93" s="41">
        <f>SUM(C91:C92)</f>
        <v>7703797</v>
      </c>
      <c r="D93" s="41">
        <f t="shared" ref="D93:L93" si="9">SUM(D91:D92)</f>
        <v>7512348</v>
      </c>
      <c r="E93" s="42">
        <f t="shared" si="9"/>
        <v>9888096</v>
      </c>
      <c r="F93" s="43">
        <f t="shared" si="9"/>
        <v>6830000</v>
      </c>
      <c r="G93" s="41">
        <f t="shared" si="9"/>
        <v>3690000</v>
      </c>
      <c r="H93" s="42">
        <f t="shared" si="9"/>
        <v>3690000</v>
      </c>
      <c r="I93" s="44">
        <f t="shared" si="9"/>
        <v>3366117</v>
      </c>
      <c r="J93" s="45">
        <f t="shared" si="9"/>
        <v>4530000</v>
      </c>
      <c r="K93" s="41">
        <f t="shared" si="9"/>
        <v>4738380</v>
      </c>
      <c r="L93" s="42">
        <f t="shared" si="9"/>
        <v>4283410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9142827</v>
      </c>
      <c r="D96" s="35">
        <v>12657278</v>
      </c>
      <c r="E96" s="36">
        <v>13809593</v>
      </c>
      <c r="F96" s="48">
        <v>13776000</v>
      </c>
      <c r="G96" s="35">
        <v>20705650</v>
      </c>
      <c r="H96" s="52">
        <v>20705650</v>
      </c>
      <c r="I96" s="38">
        <v>20105270</v>
      </c>
      <c r="J96" s="37">
        <v>11682000</v>
      </c>
      <c r="K96" s="35">
        <v>10637820</v>
      </c>
      <c r="L96" s="36">
        <v>11127160</v>
      </c>
    </row>
    <row r="97" spans="1:12" x14ac:dyDescent="0.25">
      <c r="A97" s="55" t="s">
        <v>87</v>
      </c>
      <c r="B97" s="20" t="s">
        <v>19</v>
      </c>
      <c r="C97" s="35">
        <v>14342654</v>
      </c>
      <c r="D97" s="35">
        <v>12958545</v>
      </c>
      <c r="E97" s="36">
        <v>19991377</v>
      </c>
      <c r="F97" s="48">
        <v>13102956</v>
      </c>
      <c r="G97" s="35">
        <v>14294800</v>
      </c>
      <c r="H97" s="52">
        <v>14294800</v>
      </c>
      <c r="I97" s="38">
        <v>13995717</v>
      </c>
      <c r="J97" s="37">
        <v>16021000</v>
      </c>
      <c r="K97" s="35">
        <v>15079421</v>
      </c>
      <c r="L97" s="36">
        <v>15383506</v>
      </c>
    </row>
    <row r="98" spans="1:12" x14ac:dyDescent="0.25">
      <c r="A98" s="55" t="s">
        <v>88</v>
      </c>
      <c r="B98" s="20" t="s">
        <v>19</v>
      </c>
      <c r="C98" s="35">
        <v>6207123</v>
      </c>
      <c r="D98" s="35">
        <v>9159711</v>
      </c>
      <c r="E98" s="36">
        <v>11413159</v>
      </c>
      <c r="F98" s="48">
        <v>9822000</v>
      </c>
      <c r="G98" s="35">
        <v>10811500</v>
      </c>
      <c r="H98" s="52">
        <v>10811500</v>
      </c>
      <c r="I98" s="38">
        <v>9698164</v>
      </c>
      <c r="J98" s="37">
        <v>12670000</v>
      </c>
      <c r="K98" s="35">
        <v>12004020</v>
      </c>
      <c r="L98" s="36">
        <v>11898925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29692604</v>
      </c>
      <c r="D127" s="41">
        <f t="shared" ref="D127:L127" si="10">SUM(D96:D98)</f>
        <v>34775534</v>
      </c>
      <c r="E127" s="42">
        <f t="shared" si="10"/>
        <v>45214129</v>
      </c>
      <c r="F127" s="43">
        <f t="shared" si="10"/>
        <v>36700956</v>
      </c>
      <c r="G127" s="41">
        <f t="shared" si="10"/>
        <v>45811950</v>
      </c>
      <c r="H127" s="42">
        <f t="shared" si="10"/>
        <v>45811950</v>
      </c>
      <c r="I127" s="44">
        <f t="shared" si="10"/>
        <v>43799151</v>
      </c>
      <c r="J127" s="45">
        <f t="shared" si="10"/>
        <v>40373000</v>
      </c>
      <c r="K127" s="41">
        <f t="shared" si="10"/>
        <v>37721261</v>
      </c>
      <c r="L127" s="42">
        <f t="shared" si="10"/>
        <v>38409591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4005675</v>
      </c>
      <c r="D133" s="35">
        <v>3599862</v>
      </c>
      <c r="E133" s="36">
        <v>4299657</v>
      </c>
      <c r="F133" s="48">
        <v>4000000</v>
      </c>
      <c r="G133" s="35">
        <v>5536000</v>
      </c>
      <c r="H133" s="52">
        <v>5536000</v>
      </c>
      <c r="I133" s="38">
        <v>5448227</v>
      </c>
      <c r="J133" s="37">
        <v>4000000</v>
      </c>
      <c r="K133" s="35">
        <v>4184000</v>
      </c>
      <c r="L133" s="36">
        <v>4376464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21862446</v>
      </c>
      <c r="D136" s="35">
        <v>21655983</v>
      </c>
      <c r="E136" s="36">
        <v>31413284</v>
      </c>
      <c r="F136" s="48">
        <v>31909446</v>
      </c>
      <c r="G136" s="35">
        <v>45767444</v>
      </c>
      <c r="H136" s="52">
        <v>45767444</v>
      </c>
      <c r="I136" s="38">
        <v>43762916</v>
      </c>
      <c r="J136" s="37">
        <v>32135656</v>
      </c>
      <c r="K136" s="35">
        <v>32940045</v>
      </c>
      <c r="L136" s="36">
        <v>32163038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25868121</v>
      </c>
      <c r="D157" s="66">
        <f t="shared" ref="D157:L157" si="11">+D130+D131+D133+D136</f>
        <v>25255845</v>
      </c>
      <c r="E157" s="67">
        <f t="shared" si="11"/>
        <v>35712941</v>
      </c>
      <c r="F157" s="68">
        <f t="shared" si="11"/>
        <v>35909446</v>
      </c>
      <c r="G157" s="66">
        <f t="shared" si="11"/>
        <v>51303444</v>
      </c>
      <c r="H157" s="67">
        <f t="shared" si="11"/>
        <v>51303444</v>
      </c>
      <c r="I157" s="69">
        <f t="shared" si="11"/>
        <v>49211143</v>
      </c>
      <c r="J157" s="70">
        <f t="shared" si="11"/>
        <v>36135656</v>
      </c>
      <c r="K157" s="66">
        <f t="shared" si="11"/>
        <v>37124045</v>
      </c>
      <c r="L157" s="67">
        <f t="shared" si="11"/>
        <v>36539502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2500802</v>
      </c>
      <c r="D162" s="35">
        <v>2281872</v>
      </c>
      <c r="E162" s="36">
        <v>3037717</v>
      </c>
      <c r="F162" s="48">
        <v>1422000</v>
      </c>
      <c r="G162" s="35">
        <v>1363800</v>
      </c>
      <c r="H162" s="52">
        <v>1363800</v>
      </c>
      <c r="I162" s="38">
        <v>1084874</v>
      </c>
      <c r="J162" s="37">
        <v>3500000</v>
      </c>
      <c r="K162" s="35">
        <v>2516800</v>
      </c>
      <c r="L162" s="36">
        <v>1975293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2500802</v>
      </c>
      <c r="D164" s="81">
        <f t="shared" ref="D164:L164" si="12">SUM(D160:D163)</f>
        <v>2281872</v>
      </c>
      <c r="E164" s="82">
        <f t="shared" si="12"/>
        <v>3037717</v>
      </c>
      <c r="F164" s="80">
        <f t="shared" si="12"/>
        <v>1422000</v>
      </c>
      <c r="G164" s="81">
        <f t="shared" si="12"/>
        <v>1363800</v>
      </c>
      <c r="H164" s="82">
        <f t="shared" si="12"/>
        <v>1363800</v>
      </c>
      <c r="I164" s="83">
        <f t="shared" si="12"/>
        <v>1084874</v>
      </c>
      <c r="J164" s="84">
        <f t="shared" si="12"/>
        <v>3500000</v>
      </c>
      <c r="K164" s="81">
        <f t="shared" si="12"/>
        <v>2516800</v>
      </c>
      <c r="L164" s="82">
        <f t="shared" si="12"/>
        <v>1975293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3386180</v>
      </c>
      <c r="D168" s="35">
        <v>5206346</v>
      </c>
      <c r="E168" s="36">
        <v>5260688</v>
      </c>
      <c r="F168" s="48">
        <v>5961120</v>
      </c>
      <c r="G168" s="35">
        <v>7097130</v>
      </c>
      <c r="H168" s="52">
        <v>7097130</v>
      </c>
      <c r="I168" s="38">
        <v>6321045</v>
      </c>
      <c r="J168" s="37">
        <v>5055000</v>
      </c>
      <c r="K168" s="35">
        <v>5287530</v>
      </c>
      <c r="L168" s="36">
        <v>5530757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3386180</v>
      </c>
      <c r="D169" s="81">
        <f t="shared" si="13"/>
        <v>5206346</v>
      </c>
      <c r="E169" s="82">
        <f t="shared" si="13"/>
        <v>5260688</v>
      </c>
      <c r="F169" s="80">
        <f t="shared" si="13"/>
        <v>5961120</v>
      </c>
      <c r="G169" s="81">
        <f t="shared" si="13"/>
        <v>7097130</v>
      </c>
      <c r="H169" s="82">
        <f t="shared" si="13"/>
        <v>7097130</v>
      </c>
      <c r="I169" s="83">
        <f t="shared" si="13"/>
        <v>6321045</v>
      </c>
      <c r="J169" s="84">
        <f t="shared" si="13"/>
        <v>5055000</v>
      </c>
      <c r="K169" s="81">
        <f t="shared" si="13"/>
        <v>5287530</v>
      </c>
      <c r="L169" s="82">
        <f t="shared" si="13"/>
        <v>5530757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2694821418</v>
      </c>
      <c r="D8" s="35">
        <v>2869064044</v>
      </c>
      <c r="E8" s="36">
        <v>2924122602</v>
      </c>
      <c r="F8" s="37">
        <v>3120003488</v>
      </c>
      <c r="G8" s="35">
        <v>3222574183</v>
      </c>
      <c r="H8" s="36">
        <v>3222574183</v>
      </c>
      <c r="I8" s="38">
        <v>2895577341</v>
      </c>
      <c r="J8" s="37">
        <v>3383342830</v>
      </c>
      <c r="K8" s="35">
        <v>3577018693</v>
      </c>
      <c r="L8" s="36">
        <v>3699679277</v>
      </c>
    </row>
    <row r="9" spans="1:12" ht="22.5" customHeight="1" x14ac:dyDescent="0.25">
      <c r="A9" s="39" t="s">
        <v>24</v>
      </c>
      <c r="B9" s="20" t="s">
        <v>19</v>
      </c>
      <c r="C9" s="35">
        <v>-438628230</v>
      </c>
      <c r="D9" s="35">
        <v>-324444817</v>
      </c>
      <c r="E9" s="36">
        <v>-339207360</v>
      </c>
      <c r="F9" s="37">
        <v>-262846640</v>
      </c>
      <c r="G9" s="35">
        <v>-340216197</v>
      </c>
      <c r="H9" s="36">
        <v>-340216197</v>
      </c>
      <c r="I9" s="38">
        <v>-332564030</v>
      </c>
      <c r="J9" s="37">
        <v>-246323451</v>
      </c>
      <c r="K9" s="35">
        <v>-323572287</v>
      </c>
      <c r="L9" s="36">
        <v>-337811786</v>
      </c>
    </row>
    <row r="10" spans="1:12" x14ac:dyDescent="0.25">
      <c r="A10" s="40" t="s">
        <v>25</v>
      </c>
      <c r="B10" s="20" t="s">
        <v>19</v>
      </c>
      <c r="C10" s="41">
        <f>C8+C9</f>
        <v>2256193188</v>
      </c>
      <c r="D10" s="41">
        <f t="shared" ref="D10:L10" si="0">D8+D9</f>
        <v>2544619227</v>
      </c>
      <c r="E10" s="42">
        <f t="shared" si="0"/>
        <v>2584915242</v>
      </c>
      <c r="F10" s="43">
        <f t="shared" si="0"/>
        <v>2857156848</v>
      </c>
      <c r="G10" s="41">
        <f t="shared" si="0"/>
        <v>2882357986</v>
      </c>
      <c r="H10" s="42">
        <f t="shared" si="0"/>
        <v>2882357986</v>
      </c>
      <c r="I10" s="44">
        <f t="shared" si="0"/>
        <v>2563013311</v>
      </c>
      <c r="J10" s="45">
        <f t="shared" si="0"/>
        <v>3137019379</v>
      </c>
      <c r="K10" s="41">
        <f t="shared" si="0"/>
        <v>3253446406</v>
      </c>
      <c r="L10" s="42">
        <f t="shared" si="0"/>
        <v>3361867491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5283633681</v>
      </c>
      <c r="D14" s="35">
        <v>6145929222</v>
      </c>
      <c r="E14" s="36">
        <v>6244490137</v>
      </c>
      <c r="F14" s="37">
        <v>8105926505</v>
      </c>
      <c r="G14" s="35">
        <v>7807615321</v>
      </c>
      <c r="H14" s="36">
        <v>7807615321</v>
      </c>
      <c r="I14" s="38">
        <v>4919796160</v>
      </c>
      <c r="J14" s="37">
        <v>7724475586</v>
      </c>
      <c r="K14" s="35">
        <v>8134154947</v>
      </c>
      <c r="L14" s="36">
        <v>8759371178</v>
      </c>
    </row>
    <row r="15" spans="1:12" ht="22.5" customHeight="1" x14ac:dyDescent="0.25">
      <c r="A15" s="39" t="s">
        <v>29</v>
      </c>
      <c r="B15" s="20" t="s">
        <v>19</v>
      </c>
      <c r="C15" s="35">
        <v>-24097069</v>
      </c>
      <c r="D15" s="35">
        <v>-27315152</v>
      </c>
      <c r="E15" s="36">
        <v>-44644522</v>
      </c>
      <c r="F15" s="37">
        <v>-9913207</v>
      </c>
      <c r="G15" s="35">
        <v>-9600885</v>
      </c>
      <c r="H15" s="36">
        <v>-9600885</v>
      </c>
      <c r="I15" s="38">
        <v>-18059941</v>
      </c>
      <c r="J15" s="37">
        <v>-8216332</v>
      </c>
      <c r="K15" s="35">
        <v>-9476005</v>
      </c>
      <c r="L15" s="36">
        <v>-10928873</v>
      </c>
    </row>
    <row r="16" spans="1:12" ht="22.5" customHeight="1" x14ac:dyDescent="0.25">
      <c r="A16" s="46" t="s">
        <v>30</v>
      </c>
      <c r="B16" s="20" t="s">
        <v>19</v>
      </c>
      <c r="C16" s="35">
        <v>-9560837</v>
      </c>
      <c r="D16" s="35">
        <v>-45334200</v>
      </c>
      <c r="E16" s="36">
        <v>-30901615</v>
      </c>
      <c r="F16" s="37">
        <v>-73549382</v>
      </c>
      <c r="G16" s="35">
        <v>-76686502</v>
      </c>
      <c r="H16" s="36">
        <v>-76686502</v>
      </c>
      <c r="I16" s="38">
        <v>-50638538</v>
      </c>
      <c r="J16" s="37">
        <v>-94588297</v>
      </c>
      <c r="K16" s="35">
        <v>-99955353</v>
      </c>
      <c r="L16" s="36">
        <v>-105717171</v>
      </c>
    </row>
    <row r="17" spans="1:12" x14ac:dyDescent="0.25">
      <c r="A17" s="40" t="s">
        <v>31</v>
      </c>
      <c r="B17" s="20" t="s">
        <v>19</v>
      </c>
      <c r="C17" s="41">
        <f>C14+C15+C16</f>
        <v>5249975775</v>
      </c>
      <c r="D17" s="41">
        <f t="shared" ref="D17:L17" si="1">D14+D15+D16</f>
        <v>6073279870</v>
      </c>
      <c r="E17" s="42">
        <f t="shared" si="1"/>
        <v>6168944000</v>
      </c>
      <c r="F17" s="43">
        <f t="shared" si="1"/>
        <v>8022463916</v>
      </c>
      <c r="G17" s="41">
        <f t="shared" si="1"/>
        <v>7721327934</v>
      </c>
      <c r="H17" s="42">
        <f t="shared" si="1"/>
        <v>7721327934</v>
      </c>
      <c r="I17" s="44">
        <f t="shared" si="1"/>
        <v>4851097681</v>
      </c>
      <c r="J17" s="45">
        <f t="shared" si="1"/>
        <v>7621670957</v>
      </c>
      <c r="K17" s="41">
        <f t="shared" si="1"/>
        <v>8024723589</v>
      </c>
      <c r="L17" s="42">
        <f t="shared" si="1"/>
        <v>8642725134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2062031699</v>
      </c>
      <c r="D20" s="35">
        <v>2072324611</v>
      </c>
      <c r="E20" s="36">
        <v>2204036952</v>
      </c>
      <c r="F20" s="37">
        <v>2459338364</v>
      </c>
      <c r="G20" s="35">
        <v>2325861279</v>
      </c>
      <c r="H20" s="36">
        <v>2325861279</v>
      </c>
      <c r="I20" s="38">
        <v>2088289464</v>
      </c>
      <c r="J20" s="37">
        <v>2632042963</v>
      </c>
      <c r="K20" s="35">
        <v>2768275818</v>
      </c>
      <c r="L20" s="36">
        <v>2911964494</v>
      </c>
    </row>
    <row r="21" spans="1:12" ht="22.5" customHeight="1" x14ac:dyDescent="0.25">
      <c r="A21" s="39" t="s">
        <v>34</v>
      </c>
      <c r="B21" s="20" t="s">
        <v>19</v>
      </c>
      <c r="C21" s="35">
        <v>-11404015</v>
      </c>
      <c r="D21" s="35">
        <v>-20461055</v>
      </c>
      <c r="E21" s="36">
        <v>-31006784</v>
      </c>
      <c r="F21" s="48">
        <v>-19402382</v>
      </c>
      <c r="G21" s="35">
        <v>-19402383</v>
      </c>
      <c r="H21" s="36">
        <v>-19402383</v>
      </c>
      <c r="I21" s="38">
        <v>-23220043</v>
      </c>
      <c r="J21" s="37">
        <v>-20537123</v>
      </c>
      <c r="K21" s="35">
        <v>-21481830</v>
      </c>
      <c r="L21" s="36">
        <v>-22459997</v>
      </c>
    </row>
    <row r="22" spans="1:12" ht="22.5" customHeight="1" x14ac:dyDescent="0.25">
      <c r="A22" s="46" t="s">
        <v>35</v>
      </c>
      <c r="B22" s="20" t="s">
        <v>19</v>
      </c>
      <c r="C22" s="35">
        <v>-47958142</v>
      </c>
      <c r="D22" s="35">
        <v>-80171178</v>
      </c>
      <c r="E22" s="36">
        <v>-36601326</v>
      </c>
      <c r="F22" s="37">
        <v>-78384657</v>
      </c>
      <c r="G22" s="35">
        <v>-100466468</v>
      </c>
      <c r="H22" s="49">
        <v>-100466468</v>
      </c>
      <c r="I22" s="38">
        <v>-67535194</v>
      </c>
      <c r="J22" s="37">
        <v>-173666215</v>
      </c>
      <c r="K22" s="35">
        <v>-183170357</v>
      </c>
      <c r="L22" s="36">
        <v>-193487461</v>
      </c>
    </row>
    <row r="23" spans="1:12" x14ac:dyDescent="0.25">
      <c r="A23" s="40" t="s">
        <v>36</v>
      </c>
      <c r="B23" s="50" t="s">
        <v>19</v>
      </c>
      <c r="C23" s="41">
        <f>C20+C21+C22</f>
        <v>2002669542</v>
      </c>
      <c r="D23" s="41">
        <f t="shared" ref="D23:L23" si="2">D20+D21+D22</f>
        <v>1971692378</v>
      </c>
      <c r="E23" s="42">
        <f t="shared" si="2"/>
        <v>2136428842</v>
      </c>
      <c r="F23" s="43">
        <f t="shared" si="2"/>
        <v>2361551325</v>
      </c>
      <c r="G23" s="41">
        <f t="shared" si="2"/>
        <v>2205992428</v>
      </c>
      <c r="H23" s="42">
        <f t="shared" si="2"/>
        <v>2205992428</v>
      </c>
      <c r="I23" s="44">
        <f t="shared" si="2"/>
        <v>1997534227</v>
      </c>
      <c r="J23" s="45">
        <f t="shared" si="2"/>
        <v>2437839625</v>
      </c>
      <c r="K23" s="41">
        <f t="shared" si="2"/>
        <v>2563623631</v>
      </c>
      <c r="L23" s="42">
        <f t="shared" si="2"/>
        <v>2696017036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636575296</v>
      </c>
      <c r="D26" s="35">
        <v>659915941</v>
      </c>
      <c r="E26" s="36">
        <v>712387791</v>
      </c>
      <c r="F26" s="48">
        <v>1301724048</v>
      </c>
      <c r="G26" s="35">
        <v>981006172</v>
      </c>
      <c r="H26" s="52">
        <v>981006172</v>
      </c>
      <c r="I26" s="38">
        <v>738202261</v>
      </c>
      <c r="J26" s="37">
        <v>1094861657</v>
      </c>
      <c r="K26" s="35">
        <v>1140374344</v>
      </c>
      <c r="L26" s="36">
        <v>1186414127</v>
      </c>
    </row>
    <row r="27" spans="1:12" ht="22.5" customHeight="1" x14ac:dyDescent="0.25">
      <c r="A27" s="39" t="s">
        <v>39</v>
      </c>
      <c r="B27" s="20" t="s">
        <v>19</v>
      </c>
      <c r="C27" s="35">
        <v>-4907387</v>
      </c>
      <c r="D27" s="35">
        <v>-3489216</v>
      </c>
      <c r="E27" s="36">
        <v>-23324222</v>
      </c>
      <c r="F27" s="37">
        <v>0</v>
      </c>
      <c r="G27" s="35">
        <v>0</v>
      </c>
      <c r="H27" s="36">
        <v>0</v>
      </c>
      <c r="I27" s="38">
        <v>-1593739</v>
      </c>
      <c r="J27" s="37">
        <v>-665578</v>
      </c>
      <c r="K27" s="35">
        <v>-665578</v>
      </c>
      <c r="L27" s="36">
        <v>-728219</v>
      </c>
    </row>
    <row r="28" spans="1:12" ht="22.5" customHeight="1" x14ac:dyDescent="0.25">
      <c r="A28" s="46" t="s">
        <v>40</v>
      </c>
      <c r="B28" s="20" t="s">
        <v>19</v>
      </c>
      <c r="C28" s="35">
        <v>-31759070</v>
      </c>
      <c r="D28" s="35">
        <v>-51941880</v>
      </c>
      <c r="E28" s="36">
        <v>-40922955</v>
      </c>
      <c r="F28" s="37">
        <v>-46987532</v>
      </c>
      <c r="G28" s="35">
        <v>-52851324</v>
      </c>
      <c r="H28" s="36">
        <v>-52851324</v>
      </c>
      <c r="I28" s="38">
        <v>-73910530</v>
      </c>
      <c r="J28" s="37">
        <v>-74243293</v>
      </c>
      <c r="K28" s="35">
        <v>-77485593</v>
      </c>
      <c r="L28" s="36">
        <v>-81300854</v>
      </c>
    </row>
    <row r="29" spans="1:12" x14ac:dyDescent="0.25">
      <c r="A29" s="40" t="s">
        <v>41</v>
      </c>
      <c r="B29" s="20" t="s">
        <v>19</v>
      </c>
      <c r="C29" s="41">
        <f>C26+C27+C28</f>
        <v>599908839</v>
      </c>
      <c r="D29" s="41">
        <f t="shared" ref="D29:L29" si="3">D26+D27+D28</f>
        <v>604484845</v>
      </c>
      <c r="E29" s="42">
        <f t="shared" si="3"/>
        <v>648140614</v>
      </c>
      <c r="F29" s="43">
        <f t="shared" si="3"/>
        <v>1254736516</v>
      </c>
      <c r="G29" s="41">
        <f t="shared" si="3"/>
        <v>928154848</v>
      </c>
      <c r="H29" s="42">
        <f t="shared" si="3"/>
        <v>928154848</v>
      </c>
      <c r="I29" s="44">
        <f t="shared" si="3"/>
        <v>662697992</v>
      </c>
      <c r="J29" s="45">
        <f t="shared" si="3"/>
        <v>1019952786</v>
      </c>
      <c r="K29" s="41">
        <f t="shared" si="3"/>
        <v>1062223173</v>
      </c>
      <c r="L29" s="42">
        <f t="shared" si="3"/>
        <v>1104385054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635151102</v>
      </c>
      <c r="D32" s="35">
        <v>720805689</v>
      </c>
      <c r="E32" s="36">
        <v>762106016</v>
      </c>
      <c r="F32" s="48">
        <v>855155355</v>
      </c>
      <c r="G32" s="35">
        <v>822180757</v>
      </c>
      <c r="H32" s="52">
        <v>822180757</v>
      </c>
      <c r="I32" s="38">
        <v>789669526</v>
      </c>
      <c r="J32" s="37">
        <v>848465121</v>
      </c>
      <c r="K32" s="35">
        <v>887213593</v>
      </c>
      <c r="L32" s="36">
        <v>927878847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-8735740</v>
      </c>
      <c r="D34" s="35">
        <v>-18237992</v>
      </c>
      <c r="E34" s="36">
        <v>-43546596</v>
      </c>
      <c r="F34" s="48">
        <v>-20925958</v>
      </c>
      <c r="G34" s="35">
        <v>-20925958</v>
      </c>
      <c r="H34" s="52">
        <v>-20925958</v>
      </c>
      <c r="I34" s="38">
        <v>-17517504</v>
      </c>
      <c r="J34" s="37">
        <v>-20821485</v>
      </c>
      <c r="K34" s="35">
        <v>-21784769</v>
      </c>
      <c r="L34" s="36">
        <v>-22792621</v>
      </c>
    </row>
    <row r="35" spans="1:12" ht="22.5" customHeight="1" x14ac:dyDescent="0.25">
      <c r="A35" s="46" t="s">
        <v>46</v>
      </c>
      <c r="B35" s="20" t="s">
        <v>19</v>
      </c>
      <c r="C35" s="35">
        <v>-50741081</v>
      </c>
      <c r="D35" s="35">
        <v>-78629770</v>
      </c>
      <c r="E35" s="36">
        <v>-47595113</v>
      </c>
      <c r="F35" s="48">
        <v>-58241767</v>
      </c>
      <c r="G35" s="35">
        <v>-67832958</v>
      </c>
      <c r="H35" s="52">
        <v>-67832958</v>
      </c>
      <c r="I35" s="38">
        <v>-89227117</v>
      </c>
      <c r="J35" s="37">
        <v>-86790785</v>
      </c>
      <c r="K35" s="35">
        <v>-90679705</v>
      </c>
      <c r="L35" s="36">
        <v>-94964215</v>
      </c>
    </row>
    <row r="36" spans="1:12" x14ac:dyDescent="0.25">
      <c r="A36" s="40" t="s">
        <v>47</v>
      </c>
      <c r="B36" s="20" t="s">
        <v>19</v>
      </c>
      <c r="C36" s="41">
        <f>C32+C33+C34+C35</f>
        <v>575674281</v>
      </c>
      <c r="D36" s="41">
        <f t="shared" ref="D36:L36" si="4">D32+D33+D34+D35</f>
        <v>623937927</v>
      </c>
      <c r="E36" s="42">
        <f t="shared" si="4"/>
        <v>670964307</v>
      </c>
      <c r="F36" s="43">
        <f t="shared" si="4"/>
        <v>775987630</v>
      </c>
      <c r="G36" s="41">
        <f t="shared" si="4"/>
        <v>733421841</v>
      </c>
      <c r="H36" s="42">
        <f t="shared" si="4"/>
        <v>733421841</v>
      </c>
      <c r="I36" s="44">
        <f t="shared" si="4"/>
        <v>682924905</v>
      </c>
      <c r="J36" s="45">
        <f t="shared" si="4"/>
        <v>740852851</v>
      </c>
      <c r="K36" s="41">
        <f t="shared" si="4"/>
        <v>774749119</v>
      </c>
      <c r="L36" s="42">
        <f t="shared" si="4"/>
        <v>810122011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3235828530</v>
      </c>
      <c r="D53" s="35">
        <v>3211771219</v>
      </c>
      <c r="E53" s="36">
        <v>3442580855</v>
      </c>
      <c r="F53" s="48">
        <v>3859763681</v>
      </c>
      <c r="G53" s="35">
        <v>3820084345</v>
      </c>
      <c r="H53" s="52">
        <v>3820084345</v>
      </c>
      <c r="I53" s="38">
        <v>3662059312</v>
      </c>
      <c r="J53" s="37">
        <v>4168801272</v>
      </c>
      <c r="K53" s="35">
        <v>4348406041</v>
      </c>
      <c r="L53" s="36">
        <v>4537895446</v>
      </c>
    </row>
    <row r="54" spans="1:12" x14ac:dyDescent="0.25">
      <c r="A54" s="34" t="s">
        <v>52</v>
      </c>
      <c r="B54" s="20" t="s">
        <v>19</v>
      </c>
      <c r="C54" s="35">
        <v>622895506</v>
      </c>
      <c r="D54" s="35">
        <v>615514796</v>
      </c>
      <c r="E54" s="36">
        <v>659946982</v>
      </c>
      <c r="F54" s="48">
        <v>775834475</v>
      </c>
      <c r="G54" s="35">
        <v>758788865</v>
      </c>
      <c r="H54" s="52">
        <v>758788865</v>
      </c>
      <c r="I54" s="38">
        <v>688345355</v>
      </c>
      <c r="J54" s="37">
        <v>808691520</v>
      </c>
      <c r="K54" s="35">
        <v>844426318</v>
      </c>
      <c r="L54" s="36">
        <v>896401303</v>
      </c>
    </row>
    <row r="55" spans="1:12" x14ac:dyDescent="0.25">
      <c r="A55" s="34" t="s">
        <v>53</v>
      </c>
      <c r="B55" s="20" t="s">
        <v>19</v>
      </c>
      <c r="C55" s="35">
        <v>306825470</v>
      </c>
      <c r="D55" s="35">
        <v>281437692</v>
      </c>
      <c r="E55" s="36">
        <v>302481152</v>
      </c>
      <c r="F55" s="48">
        <v>376202899</v>
      </c>
      <c r="G55" s="35">
        <v>377376849</v>
      </c>
      <c r="H55" s="52">
        <v>377376849</v>
      </c>
      <c r="I55" s="38">
        <v>333290095</v>
      </c>
      <c r="J55" s="37">
        <v>392498338</v>
      </c>
      <c r="K55" s="35">
        <v>411231567</v>
      </c>
      <c r="L55" s="36">
        <v>426508467</v>
      </c>
    </row>
    <row r="56" spans="1:12" x14ac:dyDescent="0.25">
      <c r="A56" s="34" t="s">
        <v>54</v>
      </c>
      <c r="B56" s="20" t="s">
        <v>19</v>
      </c>
      <c r="C56" s="35">
        <v>310390197</v>
      </c>
      <c r="D56" s="35">
        <v>349467846</v>
      </c>
      <c r="E56" s="36">
        <v>389899732</v>
      </c>
      <c r="F56" s="48">
        <v>289995472</v>
      </c>
      <c r="G56" s="35">
        <v>334469006</v>
      </c>
      <c r="H56" s="52">
        <v>334469006</v>
      </c>
      <c r="I56" s="38">
        <v>406300651</v>
      </c>
      <c r="J56" s="37">
        <v>305708339</v>
      </c>
      <c r="K56" s="35">
        <v>327761706</v>
      </c>
      <c r="L56" s="36">
        <v>343017212</v>
      </c>
    </row>
    <row r="57" spans="1:12" x14ac:dyDescent="0.25">
      <c r="A57" s="34" t="s">
        <v>55</v>
      </c>
      <c r="B57" s="20" t="s">
        <v>19</v>
      </c>
      <c r="C57" s="35">
        <v>249515098</v>
      </c>
      <c r="D57" s="35">
        <v>244475167</v>
      </c>
      <c r="E57" s="36">
        <v>256680648</v>
      </c>
      <c r="F57" s="48">
        <v>307183270</v>
      </c>
      <c r="G57" s="35">
        <v>304628514</v>
      </c>
      <c r="H57" s="52">
        <v>304628514</v>
      </c>
      <c r="I57" s="38">
        <v>279747684</v>
      </c>
      <c r="J57" s="37">
        <v>319444100</v>
      </c>
      <c r="K57" s="35">
        <v>335711115</v>
      </c>
      <c r="L57" s="36">
        <v>361743249</v>
      </c>
    </row>
    <row r="58" spans="1:12" x14ac:dyDescent="0.25">
      <c r="A58" s="34" t="s">
        <v>56</v>
      </c>
      <c r="B58" s="20" t="s">
        <v>19</v>
      </c>
      <c r="C58" s="35">
        <v>188823501</v>
      </c>
      <c r="D58" s="35">
        <v>193152778</v>
      </c>
      <c r="E58" s="36">
        <v>201908154</v>
      </c>
      <c r="F58" s="48">
        <v>259228968</v>
      </c>
      <c r="G58" s="35">
        <v>275034039</v>
      </c>
      <c r="H58" s="52">
        <v>275034039</v>
      </c>
      <c r="I58" s="38">
        <v>211060316</v>
      </c>
      <c r="J58" s="37">
        <v>256138549</v>
      </c>
      <c r="K58" s="35">
        <v>266444964</v>
      </c>
      <c r="L58" s="36">
        <v>283294270</v>
      </c>
    </row>
    <row r="59" spans="1:12" x14ac:dyDescent="0.25">
      <c r="A59" s="34" t="s">
        <v>57</v>
      </c>
      <c r="B59" s="20" t="s">
        <v>19</v>
      </c>
      <c r="C59" s="35">
        <v>10834580</v>
      </c>
      <c r="D59" s="35">
        <v>10901609</v>
      </c>
      <c r="E59" s="36">
        <v>12213539</v>
      </c>
      <c r="F59" s="48">
        <v>18931562</v>
      </c>
      <c r="G59" s="35">
        <v>19846866</v>
      </c>
      <c r="H59" s="52">
        <v>19846866</v>
      </c>
      <c r="I59" s="38">
        <v>15791944</v>
      </c>
      <c r="J59" s="37">
        <v>18288046</v>
      </c>
      <c r="K59" s="35">
        <v>18543676</v>
      </c>
      <c r="L59" s="36">
        <v>19360979</v>
      </c>
    </row>
    <row r="60" spans="1:12" x14ac:dyDescent="0.25">
      <c r="A60" s="34" t="s">
        <v>58</v>
      </c>
      <c r="B60" s="20" t="s">
        <v>19</v>
      </c>
      <c r="C60" s="35">
        <v>33553076</v>
      </c>
      <c r="D60" s="35">
        <v>32201703</v>
      </c>
      <c r="E60" s="36">
        <v>27402703</v>
      </c>
      <c r="F60" s="48">
        <v>45372644</v>
      </c>
      <c r="G60" s="35">
        <v>45129898</v>
      </c>
      <c r="H60" s="52">
        <v>45129898</v>
      </c>
      <c r="I60" s="38">
        <v>29054172</v>
      </c>
      <c r="J60" s="37">
        <v>43234519</v>
      </c>
      <c r="K60" s="35">
        <v>45197961</v>
      </c>
      <c r="L60" s="36">
        <v>47152783</v>
      </c>
    </row>
    <row r="61" spans="1:12" x14ac:dyDescent="0.25">
      <c r="A61" s="34" t="s">
        <v>59</v>
      </c>
      <c r="B61" s="20" t="s">
        <v>19</v>
      </c>
      <c r="C61" s="35">
        <v>108300800</v>
      </c>
      <c r="D61" s="35">
        <v>111574630</v>
      </c>
      <c r="E61" s="36">
        <v>111106721</v>
      </c>
      <c r="F61" s="48">
        <v>156825425</v>
      </c>
      <c r="G61" s="35">
        <v>159205991</v>
      </c>
      <c r="H61" s="52">
        <v>159205991</v>
      </c>
      <c r="I61" s="38">
        <v>116596319</v>
      </c>
      <c r="J61" s="37">
        <v>153464638</v>
      </c>
      <c r="K61" s="35">
        <v>160159016</v>
      </c>
      <c r="L61" s="36">
        <v>167233245</v>
      </c>
    </row>
    <row r="62" spans="1:12" x14ac:dyDescent="0.25">
      <c r="A62" s="34" t="s">
        <v>60</v>
      </c>
      <c r="B62" s="20" t="s">
        <v>19</v>
      </c>
      <c r="C62" s="35">
        <v>111705552</v>
      </c>
      <c r="D62" s="35">
        <v>77670242</v>
      </c>
      <c r="E62" s="36">
        <v>69057898</v>
      </c>
      <c r="F62" s="48">
        <v>89459826</v>
      </c>
      <c r="G62" s="35">
        <v>87910224</v>
      </c>
      <c r="H62" s="52">
        <v>87910224</v>
      </c>
      <c r="I62" s="38">
        <v>75664197</v>
      </c>
      <c r="J62" s="37">
        <v>90862463</v>
      </c>
      <c r="K62" s="35">
        <v>95144911</v>
      </c>
      <c r="L62" s="36">
        <v>99418429</v>
      </c>
    </row>
    <row r="63" spans="1:12" x14ac:dyDescent="0.25">
      <c r="A63" s="34" t="s">
        <v>61</v>
      </c>
      <c r="B63" s="20" t="s">
        <v>19</v>
      </c>
      <c r="C63" s="35">
        <v>30083074</v>
      </c>
      <c r="D63" s="35">
        <v>24922617</v>
      </c>
      <c r="E63" s="36">
        <v>27259775</v>
      </c>
      <c r="F63" s="48">
        <v>13657866</v>
      </c>
      <c r="G63" s="35">
        <v>16037512</v>
      </c>
      <c r="H63" s="52">
        <v>16037512</v>
      </c>
      <c r="I63" s="38">
        <v>12837195</v>
      </c>
      <c r="J63" s="37">
        <v>11354511</v>
      </c>
      <c r="K63" s="35">
        <v>11805570</v>
      </c>
      <c r="L63" s="36">
        <v>12243484</v>
      </c>
    </row>
    <row r="64" spans="1:12" x14ac:dyDescent="0.25">
      <c r="A64" s="34" t="s">
        <v>62</v>
      </c>
      <c r="B64" s="20" t="s">
        <v>63</v>
      </c>
      <c r="C64" s="35">
        <v>127971487</v>
      </c>
      <c r="D64" s="35">
        <v>79090802</v>
      </c>
      <c r="E64" s="36">
        <v>26838181</v>
      </c>
      <c r="F64" s="48">
        <v>71302446</v>
      </c>
      <c r="G64" s="35">
        <v>73556990</v>
      </c>
      <c r="H64" s="52">
        <v>73556990</v>
      </c>
      <c r="I64" s="38">
        <v>43534373</v>
      </c>
      <c r="J64" s="37">
        <v>79299301</v>
      </c>
      <c r="K64" s="35">
        <v>82666403</v>
      </c>
      <c r="L64" s="36">
        <v>86379175</v>
      </c>
    </row>
    <row r="65" spans="1:12" x14ac:dyDescent="0.25">
      <c r="A65" s="34" t="s">
        <v>64</v>
      </c>
      <c r="B65" s="20" t="s">
        <v>19</v>
      </c>
      <c r="C65" s="35">
        <v>36028</v>
      </c>
      <c r="D65" s="35">
        <v>54300</v>
      </c>
      <c r="E65" s="36">
        <v>0</v>
      </c>
      <c r="F65" s="48">
        <v>150000</v>
      </c>
      <c r="G65" s="35">
        <v>0</v>
      </c>
      <c r="H65" s="52">
        <v>0</v>
      </c>
      <c r="I65" s="38">
        <v>-89060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1980091</v>
      </c>
      <c r="D66" s="35">
        <v>1290023</v>
      </c>
      <c r="E66" s="36">
        <v>1192888</v>
      </c>
      <c r="F66" s="48">
        <v>1837408</v>
      </c>
      <c r="G66" s="35">
        <v>1386663</v>
      </c>
      <c r="H66" s="52">
        <v>1386663</v>
      </c>
      <c r="I66" s="38">
        <v>1003350</v>
      </c>
      <c r="J66" s="37">
        <v>1278670</v>
      </c>
      <c r="K66" s="35">
        <v>1322701</v>
      </c>
      <c r="L66" s="36">
        <v>1368934</v>
      </c>
    </row>
    <row r="67" spans="1:12" x14ac:dyDescent="0.25">
      <c r="A67" s="34" t="s">
        <v>66</v>
      </c>
      <c r="B67" s="20" t="s">
        <v>19</v>
      </c>
      <c r="C67" s="35">
        <v>50559697</v>
      </c>
      <c r="D67" s="35">
        <v>43012899</v>
      </c>
      <c r="E67" s="36">
        <v>52824438</v>
      </c>
      <c r="F67" s="48">
        <v>40628761</v>
      </c>
      <c r="G67" s="35">
        <v>51844961</v>
      </c>
      <c r="H67" s="52">
        <v>51844961</v>
      </c>
      <c r="I67" s="38">
        <v>57229684</v>
      </c>
      <c r="J67" s="37">
        <v>50519354</v>
      </c>
      <c r="K67" s="35">
        <v>52820713</v>
      </c>
      <c r="L67" s="36">
        <v>84979053</v>
      </c>
    </row>
    <row r="68" spans="1:12" x14ac:dyDescent="0.25">
      <c r="A68" s="34" t="s">
        <v>67</v>
      </c>
      <c r="B68" s="20" t="s">
        <v>19</v>
      </c>
      <c r="C68" s="35">
        <v>1144413</v>
      </c>
      <c r="D68" s="35">
        <v>5197955</v>
      </c>
      <c r="E68" s="36">
        <v>2074034</v>
      </c>
      <c r="F68" s="48">
        <v>8366600</v>
      </c>
      <c r="G68" s="35">
        <v>7746013</v>
      </c>
      <c r="H68" s="52">
        <v>7746013</v>
      </c>
      <c r="I68" s="38">
        <v>0</v>
      </c>
      <c r="J68" s="37">
        <v>8481025</v>
      </c>
      <c r="K68" s="35">
        <v>8871152</v>
      </c>
      <c r="L68" s="36">
        <v>9270354</v>
      </c>
    </row>
    <row r="69" spans="1:12" x14ac:dyDescent="0.25">
      <c r="A69" s="57" t="s">
        <v>68</v>
      </c>
      <c r="B69" s="20" t="s">
        <v>69</v>
      </c>
      <c r="C69" s="41">
        <f>SUM(C53:C68)</f>
        <v>5390447100</v>
      </c>
      <c r="D69" s="41">
        <f t="shared" ref="D69:L69" si="5">SUM(D53:D68)</f>
        <v>5281736278</v>
      </c>
      <c r="E69" s="42">
        <f t="shared" si="5"/>
        <v>5583467700</v>
      </c>
      <c r="F69" s="43">
        <f t="shared" si="5"/>
        <v>6314741303</v>
      </c>
      <c r="G69" s="41">
        <f t="shared" si="5"/>
        <v>6333046736</v>
      </c>
      <c r="H69" s="42">
        <f t="shared" si="5"/>
        <v>6333046736</v>
      </c>
      <c r="I69" s="44">
        <f t="shared" si="5"/>
        <v>5932425587</v>
      </c>
      <c r="J69" s="45">
        <f t="shared" si="5"/>
        <v>6708064645</v>
      </c>
      <c r="K69" s="41">
        <f t="shared" si="5"/>
        <v>7010513814</v>
      </c>
      <c r="L69" s="42">
        <f t="shared" si="5"/>
        <v>7376266383</v>
      </c>
    </row>
    <row r="70" spans="1:12" x14ac:dyDescent="0.25">
      <c r="A70" s="58" t="s">
        <v>70</v>
      </c>
      <c r="B70" s="20" t="s">
        <v>19</v>
      </c>
      <c r="C70" s="35">
        <v>6087125</v>
      </c>
      <c r="D70" s="35">
        <v>10739131</v>
      </c>
      <c r="E70" s="36">
        <v>3256706</v>
      </c>
      <c r="F70" s="48">
        <v>23244</v>
      </c>
      <c r="G70" s="35">
        <v>22908</v>
      </c>
      <c r="H70" s="52">
        <v>22908</v>
      </c>
      <c r="I70" s="38">
        <v>9740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5396534225</v>
      </c>
      <c r="D71" s="41">
        <f t="shared" ref="D71:L71" si="6">D69+D70</f>
        <v>5292475409</v>
      </c>
      <c r="E71" s="42">
        <f t="shared" si="6"/>
        <v>5586724406</v>
      </c>
      <c r="F71" s="43">
        <f t="shared" si="6"/>
        <v>6314764547</v>
      </c>
      <c r="G71" s="41">
        <f t="shared" si="6"/>
        <v>6333069644</v>
      </c>
      <c r="H71" s="42">
        <f t="shared" si="6"/>
        <v>6333069644</v>
      </c>
      <c r="I71" s="44">
        <f t="shared" si="6"/>
        <v>5932435327</v>
      </c>
      <c r="J71" s="45">
        <f t="shared" si="6"/>
        <v>6708064645</v>
      </c>
      <c r="K71" s="41">
        <f t="shared" si="6"/>
        <v>7010513814</v>
      </c>
      <c r="L71" s="42">
        <f t="shared" si="6"/>
        <v>7376266383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2226667093</v>
      </c>
      <c r="D79" s="35">
        <v>2386020769</v>
      </c>
      <c r="E79" s="36">
        <v>2314023969</v>
      </c>
      <c r="F79" s="48">
        <v>2504182908</v>
      </c>
      <c r="G79" s="35">
        <v>2420889559</v>
      </c>
      <c r="H79" s="52">
        <v>2420889559</v>
      </c>
      <c r="I79" s="38">
        <v>829890451</v>
      </c>
      <c r="J79" s="37">
        <v>2476310396</v>
      </c>
      <c r="K79" s="35">
        <v>2590469169</v>
      </c>
      <c r="L79" s="36">
        <v>2678717592</v>
      </c>
    </row>
    <row r="80" spans="1:12" x14ac:dyDescent="0.25">
      <c r="A80" s="34" t="s">
        <v>75</v>
      </c>
      <c r="B80" s="20" t="s">
        <v>19</v>
      </c>
      <c r="C80" s="35">
        <v>7417346</v>
      </c>
      <c r="D80" s="35">
        <v>8258806</v>
      </c>
      <c r="E80" s="36">
        <v>6433649</v>
      </c>
      <c r="F80" s="48">
        <v>27289001</v>
      </c>
      <c r="G80" s="35">
        <v>26971938</v>
      </c>
      <c r="H80" s="52">
        <v>26971938</v>
      </c>
      <c r="I80" s="38">
        <v>3178621</v>
      </c>
      <c r="J80" s="37">
        <v>28070827</v>
      </c>
      <c r="K80" s="35">
        <v>29245122</v>
      </c>
      <c r="L80" s="36">
        <v>30487456</v>
      </c>
    </row>
    <row r="81" spans="1:12" x14ac:dyDescent="0.25">
      <c r="A81" s="34" t="s">
        <v>76</v>
      </c>
      <c r="B81" s="20" t="s">
        <v>19</v>
      </c>
      <c r="C81" s="35">
        <v>92705499</v>
      </c>
      <c r="D81" s="35">
        <v>104793671</v>
      </c>
      <c r="E81" s="36">
        <v>422644</v>
      </c>
      <c r="F81" s="48">
        <v>200927</v>
      </c>
      <c r="G81" s="35">
        <v>195000</v>
      </c>
      <c r="H81" s="52">
        <v>195000</v>
      </c>
      <c r="I81" s="38">
        <v>0</v>
      </c>
      <c r="J81" s="37">
        <v>195000</v>
      </c>
      <c r="K81" s="35">
        <v>203970</v>
      </c>
      <c r="L81" s="36">
        <v>213352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2326789938</v>
      </c>
      <c r="D83" s="41">
        <f t="shared" ref="D83:L83" si="7">SUM(D79:D81)</f>
        <v>2499073246</v>
      </c>
      <c r="E83" s="42">
        <f t="shared" si="7"/>
        <v>2320880262</v>
      </c>
      <c r="F83" s="43">
        <f t="shared" si="7"/>
        <v>2531672836</v>
      </c>
      <c r="G83" s="41">
        <f t="shared" si="7"/>
        <v>2448056497</v>
      </c>
      <c r="H83" s="42">
        <f t="shared" si="7"/>
        <v>2448056497</v>
      </c>
      <c r="I83" s="44">
        <f t="shared" si="7"/>
        <v>833069072</v>
      </c>
      <c r="J83" s="45">
        <f t="shared" si="7"/>
        <v>2504576223</v>
      </c>
      <c r="K83" s="41">
        <f t="shared" si="7"/>
        <v>2619918261</v>
      </c>
      <c r="L83" s="42">
        <f t="shared" si="7"/>
        <v>2709418400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4585051381</v>
      </c>
      <c r="D86" s="35">
        <v>5757957404</v>
      </c>
      <c r="E86" s="36">
        <v>6037547056</v>
      </c>
      <c r="F86" s="48">
        <v>6327648966</v>
      </c>
      <c r="G86" s="35">
        <v>6150769870</v>
      </c>
      <c r="H86" s="52">
        <v>6150769870</v>
      </c>
      <c r="I86" s="38">
        <v>4347460907</v>
      </c>
      <c r="J86" s="37">
        <v>6250124487</v>
      </c>
      <c r="K86" s="35">
        <v>6660428393</v>
      </c>
      <c r="L86" s="36">
        <v>7117518258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4585051381</v>
      </c>
      <c r="D88" s="41">
        <f t="shared" ref="D88:L88" si="8">SUM(D86:D87)</f>
        <v>5757957404</v>
      </c>
      <c r="E88" s="42">
        <f t="shared" si="8"/>
        <v>6037547056</v>
      </c>
      <c r="F88" s="43">
        <f t="shared" si="8"/>
        <v>6327648966</v>
      </c>
      <c r="G88" s="41">
        <f t="shared" si="8"/>
        <v>6150769870</v>
      </c>
      <c r="H88" s="42">
        <f t="shared" si="8"/>
        <v>6150769870</v>
      </c>
      <c r="I88" s="44">
        <f t="shared" si="8"/>
        <v>4347460907</v>
      </c>
      <c r="J88" s="45">
        <f t="shared" si="8"/>
        <v>6250124487</v>
      </c>
      <c r="K88" s="41">
        <f t="shared" si="8"/>
        <v>6660428393</v>
      </c>
      <c r="L88" s="42">
        <f t="shared" si="8"/>
        <v>7117518258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79857746</v>
      </c>
      <c r="D91" s="35">
        <v>140457910</v>
      </c>
      <c r="E91" s="36">
        <v>103499209</v>
      </c>
      <c r="F91" s="48">
        <v>63011052</v>
      </c>
      <c r="G91" s="35">
        <v>52437026</v>
      </c>
      <c r="H91" s="52">
        <v>52437026</v>
      </c>
      <c r="I91" s="38">
        <v>25572993</v>
      </c>
      <c r="J91" s="37">
        <v>100125805</v>
      </c>
      <c r="K91" s="35">
        <v>110558912</v>
      </c>
      <c r="L91" s="36">
        <v>126457696</v>
      </c>
    </row>
    <row r="92" spans="1:12" x14ac:dyDescent="0.25">
      <c r="A92" s="34" t="s">
        <v>83</v>
      </c>
      <c r="B92" s="20" t="s">
        <v>19</v>
      </c>
      <c r="C92" s="35">
        <v>121206353</v>
      </c>
      <c r="D92" s="35">
        <v>140080306</v>
      </c>
      <c r="E92" s="36">
        <v>400474426</v>
      </c>
      <c r="F92" s="48">
        <v>37944744</v>
      </c>
      <c r="G92" s="35">
        <v>35759004</v>
      </c>
      <c r="H92" s="52">
        <v>35759004</v>
      </c>
      <c r="I92" s="38">
        <v>30902429</v>
      </c>
      <c r="J92" s="37">
        <v>20193000</v>
      </c>
      <c r="K92" s="35">
        <v>18851174</v>
      </c>
      <c r="L92" s="36">
        <v>20267848</v>
      </c>
    </row>
    <row r="93" spans="1:12" x14ac:dyDescent="0.25">
      <c r="A93" s="59" t="s">
        <v>84</v>
      </c>
      <c r="B93" s="20" t="s">
        <v>72</v>
      </c>
      <c r="C93" s="41">
        <f>SUM(C91:C92)</f>
        <v>201064099</v>
      </c>
      <c r="D93" s="41">
        <f t="shared" ref="D93:L93" si="9">SUM(D91:D92)</f>
        <v>280538216</v>
      </c>
      <c r="E93" s="42">
        <f t="shared" si="9"/>
        <v>503973635</v>
      </c>
      <c r="F93" s="43">
        <f t="shared" si="9"/>
        <v>100955796</v>
      </c>
      <c r="G93" s="41">
        <f t="shared" si="9"/>
        <v>88196030</v>
      </c>
      <c r="H93" s="42">
        <f t="shared" si="9"/>
        <v>88196030</v>
      </c>
      <c r="I93" s="44">
        <f t="shared" si="9"/>
        <v>56475422</v>
      </c>
      <c r="J93" s="45">
        <f t="shared" si="9"/>
        <v>120318805</v>
      </c>
      <c r="K93" s="41">
        <f t="shared" si="9"/>
        <v>129410086</v>
      </c>
      <c r="L93" s="42">
        <f t="shared" si="9"/>
        <v>146725544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1085105368</v>
      </c>
      <c r="D96" s="35">
        <v>1232073958</v>
      </c>
      <c r="E96" s="36">
        <v>1523122513</v>
      </c>
      <c r="F96" s="48">
        <v>1871216548</v>
      </c>
      <c r="G96" s="35">
        <v>1486037725</v>
      </c>
      <c r="H96" s="52">
        <v>1486037725</v>
      </c>
      <c r="I96" s="38">
        <v>1675693388</v>
      </c>
      <c r="J96" s="37">
        <v>1345544249</v>
      </c>
      <c r="K96" s="35">
        <v>1415258212</v>
      </c>
      <c r="L96" s="36">
        <v>1488186911</v>
      </c>
    </row>
    <row r="97" spans="1:12" x14ac:dyDescent="0.25">
      <c r="A97" s="55" t="s">
        <v>87</v>
      </c>
      <c r="B97" s="20" t="s">
        <v>19</v>
      </c>
      <c r="C97" s="35">
        <v>761378293</v>
      </c>
      <c r="D97" s="35">
        <v>818786218</v>
      </c>
      <c r="E97" s="36">
        <v>807017878</v>
      </c>
      <c r="F97" s="48">
        <v>722442883</v>
      </c>
      <c r="G97" s="35">
        <v>723852754</v>
      </c>
      <c r="H97" s="52">
        <v>723852754</v>
      </c>
      <c r="I97" s="38">
        <v>644842474</v>
      </c>
      <c r="J97" s="37">
        <v>757110245</v>
      </c>
      <c r="K97" s="35">
        <v>777200266</v>
      </c>
      <c r="L97" s="36">
        <v>797159538</v>
      </c>
    </row>
    <row r="98" spans="1:12" x14ac:dyDescent="0.25">
      <c r="A98" s="55" t="s">
        <v>88</v>
      </c>
      <c r="B98" s="20" t="s">
        <v>19</v>
      </c>
      <c r="C98" s="35">
        <v>674852922</v>
      </c>
      <c r="D98" s="35">
        <v>829925453</v>
      </c>
      <c r="E98" s="36">
        <v>1007527677</v>
      </c>
      <c r="F98" s="48">
        <v>1266132921</v>
      </c>
      <c r="G98" s="35">
        <v>1355711070</v>
      </c>
      <c r="H98" s="52">
        <v>1355711070</v>
      </c>
      <c r="I98" s="38">
        <v>1090253764</v>
      </c>
      <c r="J98" s="37">
        <v>1375079729</v>
      </c>
      <c r="K98" s="35">
        <v>1494145121</v>
      </c>
      <c r="L98" s="36">
        <v>1550324453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2521336583</v>
      </c>
      <c r="D127" s="41">
        <f t="shared" ref="D127:L127" si="10">SUM(D96:D98)</f>
        <v>2880785629</v>
      </c>
      <c r="E127" s="42">
        <f t="shared" si="10"/>
        <v>3337668068</v>
      </c>
      <c r="F127" s="43">
        <f t="shared" si="10"/>
        <v>3859792352</v>
      </c>
      <c r="G127" s="41">
        <f t="shared" si="10"/>
        <v>3565601549</v>
      </c>
      <c r="H127" s="42">
        <f t="shared" si="10"/>
        <v>3565601549</v>
      </c>
      <c r="I127" s="44">
        <f t="shared" si="10"/>
        <v>3410789626</v>
      </c>
      <c r="J127" s="45">
        <f t="shared" si="10"/>
        <v>3477734223</v>
      </c>
      <c r="K127" s="41">
        <f t="shared" si="10"/>
        <v>3686603599</v>
      </c>
      <c r="L127" s="42">
        <f t="shared" si="10"/>
        <v>3835670902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22390251</v>
      </c>
      <c r="D130" s="35">
        <v>15525090</v>
      </c>
      <c r="E130" s="36">
        <v>18987153</v>
      </c>
      <c r="F130" s="48">
        <v>7282176</v>
      </c>
      <c r="G130" s="35">
        <v>8800368</v>
      </c>
      <c r="H130" s="52">
        <v>8800368</v>
      </c>
      <c r="I130" s="38">
        <v>17794706</v>
      </c>
      <c r="J130" s="37">
        <v>7241775</v>
      </c>
      <c r="K130" s="35">
        <v>7814475</v>
      </c>
      <c r="L130" s="36">
        <v>8484402</v>
      </c>
    </row>
    <row r="131" spans="1:12" x14ac:dyDescent="0.25">
      <c r="A131" s="34" t="s">
        <v>92</v>
      </c>
      <c r="B131" s="20" t="s">
        <v>19</v>
      </c>
      <c r="C131" s="35">
        <v>9106284</v>
      </c>
      <c r="D131" s="35">
        <v>66498662</v>
      </c>
      <c r="E131" s="36">
        <v>36239349</v>
      </c>
      <c r="F131" s="48">
        <v>5147213</v>
      </c>
      <c r="G131" s="35">
        <v>6520792</v>
      </c>
      <c r="H131" s="52">
        <v>6520792</v>
      </c>
      <c r="I131" s="38">
        <v>2033794</v>
      </c>
      <c r="J131" s="37">
        <v>4250435</v>
      </c>
      <c r="K131" s="35">
        <v>4557764</v>
      </c>
      <c r="L131" s="36">
        <v>4569642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115107510</v>
      </c>
      <c r="D133" s="35">
        <v>114266872</v>
      </c>
      <c r="E133" s="36">
        <v>117185967</v>
      </c>
      <c r="F133" s="48">
        <v>114779655</v>
      </c>
      <c r="G133" s="35">
        <v>130965147</v>
      </c>
      <c r="H133" s="52">
        <v>130965147</v>
      </c>
      <c r="I133" s="38">
        <v>111075258</v>
      </c>
      <c r="J133" s="37">
        <v>137126716</v>
      </c>
      <c r="K133" s="35">
        <v>143718904</v>
      </c>
      <c r="L133" s="36">
        <v>146917846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1346098858</v>
      </c>
      <c r="D136" s="35">
        <v>1155962902</v>
      </c>
      <c r="E136" s="36">
        <v>1727970378</v>
      </c>
      <c r="F136" s="48">
        <v>2023215891</v>
      </c>
      <c r="G136" s="35">
        <v>1709224973</v>
      </c>
      <c r="H136" s="52">
        <v>1709224973</v>
      </c>
      <c r="I136" s="38">
        <v>2178069983</v>
      </c>
      <c r="J136" s="37">
        <v>1663431709</v>
      </c>
      <c r="K136" s="35">
        <v>1693742539</v>
      </c>
      <c r="L136" s="36">
        <v>1748927020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1492702903</v>
      </c>
      <c r="D157" s="66">
        <f t="shared" ref="D157:L157" si="11">+D130+D131+D133+D136</f>
        <v>1352253526</v>
      </c>
      <c r="E157" s="67">
        <f t="shared" si="11"/>
        <v>1900382847</v>
      </c>
      <c r="F157" s="68">
        <f t="shared" si="11"/>
        <v>2150424935</v>
      </c>
      <c r="G157" s="66">
        <f t="shared" si="11"/>
        <v>1855511280</v>
      </c>
      <c r="H157" s="67">
        <f t="shared" si="11"/>
        <v>1855511280</v>
      </c>
      <c r="I157" s="69">
        <f t="shared" si="11"/>
        <v>2308973741</v>
      </c>
      <c r="J157" s="70">
        <f t="shared" si="11"/>
        <v>1812050635</v>
      </c>
      <c r="K157" s="66">
        <f t="shared" si="11"/>
        <v>1849833682</v>
      </c>
      <c r="L157" s="67">
        <f t="shared" si="11"/>
        <v>1908898910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116131594</v>
      </c>
      <c r="D161" s="35">
        <v>241941050</v>
      </c>
      <c r="E161" s="36">
        <v>488347789</v>
      </c>
      <c r="F161" s="48">
        <v>272055821</v>
      </c>
      <c r="G161" s="35">
        <v>286007756</v>
      </c>
      <c r="H161" s="52">
        <v>286007756</v>
      </c>
      <c r="I161" s="38">
        <v>250487593</v>
      </c>
      <c r="J161" s="37">
        <v>283469749</v>
      </c>
      <c r="K161" s="35">
        <v>379054436</v>
      </c>
      <c r="L161" s="36">
        <v>353497880</v>
      </c>
    </row>
    <row r="162" spans="1:12" x14ac:dyDescent="0.25">
      <c r="A162" s="34" t="s">
        <v>99</v>
      </c>
      <c r="B162" s="20" t="s">
        <v>19</v>
      </c>
      <c r="C162" s="35">
        <v>461889010</v>
      </c>
      <c r="D162" s="35">
        <v>498707017</v>
      </c>
      <c r="E162" s="36">
        <v>703313272</v>
      </c>
      <c r="F162" s="48">
        <v>1557733093</v>
      </c>
      <c r="G162" s="35">
        <v>995973180</v>
      </c>
      <c r="H162" s="52">
        <v>995973180</v>
      </c>
      <c r="I162" s="38">
        <v>826194368</v>
      </c>
      <c r="J162" s="37">
        <v>1109915945</v>
      </c>
      <c r="K162" s="35">
        <v>1208334362</v>
      </c>
      <c r="L162" s="36">
        <v>1279224556</v>
      </c>
    </row>
    <row r="163" spans="1:12" x14ac:dyDescent="0.25">
      <c r="A163" s="34" t="s">
        <v>100</v>
      </c>
      <c r="B163" s="20" t="s">
        <v>19</v>
      </c>
      <c r="C163" s="35">
        <v>64136121</v>
      </c>
      <c r="D163" s="35">
        <v>-163360284</v>
      </c>
      <c r="E163" s="36">
        <v>-388660716</v>
      </c>
      <c r="F163" s="48">
        <v>15174100</v>
      </c>
      <c r="G163" s="35">
        <v>12739192</v>
      </c>
      <c r="H163" s="52">
        <v>12739192</v>
      </c>
      <c r="I163" s="38">
        <v>40645851</v>
      </c>
      <c r="J163" s="37">
        <v>16713753</v>
      </c>
      <c r="K163" s="35">
        <v>16888381</v>
      </c>
      <c r="L163" s="36">
        <v>17481135</v>
      </c>
    </row>
    <row r="164" spans="1:12" x14ac:dyDescent="0.25">
      <c r="A164" s="64" t="s">
        <v>101</v>
      </c>
      <c r="B164" s="65" t="s">
        <v>102</v>
      </c>
      <c r="C164" s="80">
        <f>SUM(C160:C163)</f>
        <v>642156725</v>
      </c>
      <c r="D164" s="81">
        <f t="shared" ref="D164:L164" si="12">SUM(D160:D163)</f>
        <v>577287783</v>
      </c>
      <c r="E164" s="82">
        <f t="shared" si="12"/>
        <v>803000345</v>
      </c>
      <c r="F164" s="80">
        <f t="shared" si="12"/>
        <v>1844963014</v>
      </c>
      <c r="G164" s="81">
        <f t="shared" si="12"/>
        <v>1294720128</v>
      </c>
      <c r="H164" s="82">
        <f t="shared" si="12"/>
        <v>1294720128</v>
      </c>
      <c r="I164" s="83">
        <f t="shared" si="12"/>
        <v>1117327812</v>
      </c>
      <c r="J164" s="84">
        <f t="shared" si="12"/>
        <v>1410099447</v>
      </c>
      <c r="K164" s="81">
        <f t="shared" si="12"/>
        <v>1604277179</v>
      </c>
      <c r="L164" s="82">
        <f t="shared" si="12"/>
        <v>1650203571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1269675625</v>
      </c>
      <c r="D167" s="35">
        <v>1293097334</v>
      </c>
      <c r="E167" s="36">
        <v>1504165768</v>
      </c>
      <c r="F167" s="48">
        <v>1417447792</v>
      </c>
      <c r="G167" s="35">
        <v>1392511025</v>
      </c>
      <c r="H167" s="52">
        <v>1392511025</v>
      </c>
      <c r="I167" s="38">
        <v>1110032323</v>
      </c>
      <c r="J167" s="37">
        <v>1612937704</v>
      </c>
      <c r="K167" s="35">
        <v>1727136466</v>
      </c>
      <c r="L167" s="36">
        <v>1943061797</v>
      </c>
    </row>
    <row r="168" spans="1:12" x14ac:dyDescent="0.25">
      <c r="A168" s="34" t="s">
        <v>105</v>
      </c>
      <c r="B168" s="20" t="s">
        <v>19</v>
      </c>
      <c r="C168" s="35">
        <v>269174783</v>
      </c>
      <c r="D168" s="35">
        <v>443610724</v>
      </c>
      <c r="E168" s="36">
        <v>662973027</v>
      </c>
      <c r="F168" s="48">
        <v>252452735</v>
      </c>
      <c r="G168" s="35">
        <v>547064820</v>
      </c>
      <c r="H168" s="52">
        <v>547064820</v>
      </c>
      <c r="I168" s="38">
        <v>414890498</v>
      </c>
      <c r="J168" s="37">
        <v>533813123</v>
      </c>
      <c r="K168" s="35">
        <v>640160537</v>
      </c>
      <c r="L168" s="36">
        <v>624533350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1538850408</v>
      </c>
      <c r="D169" s="81">
        <f t="shared" si="13"/>
        <v>1736708058</v>
      </c>
      <c r="E169" s="82">
        <f t="shared" si="13"/>
        <v>2167138795</v>
      </c>
      <c r="F169" s="80">
        <f t="shared" si="13"/>
        <v>1669900527</v>
      </c>
      <c r="G169" s="81">
        <f t="shared" si="13"/>
        <v>1939575845</v>
      </c>
      <c r="H169" s="82">
        <f t="shared" si="13"/>
        <v>1939575845</v>
      </c>
      <c r="I169" s="83">
        <f t="shared" si="13"/>
        <v>1524922821</v>
      </c>
      <c r="J169" s="84">
        <f t="shared" si="13"/>
        <v>2146750827</v>
      </c>
      <c r="K169" s="81">
        <f t="shared" si="13"/>
        <v>2367297003</v>
      </c>
      <c r="L169" s="82">
        <f t="shared" si="13"/>
        <v>2567595147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131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135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41000B-F178-4043-95FA-21A4FD7243AE}"/>
</file>

<file path=customXml/itemProps2.xml><?xml version="1.0" encoding="utf-8"?>
<ds:datastoreItem xmlns:ds="http://schemas.openxmlformats.org/officeDocument/2006/customXml" ds:itemID="{C4F23D1D-0A6D-4619-A069-71492A80AB44}"/>
</file>

<file path=customXml/itemProps3.xml><?xml version="1.0" encoding="utf-8"?>
<ds:datastoreItem xmlns:ds="http://schemas.openxmlformats.org/officeDocument/2006/customXml" ds:itemID="{D7E560E5-7A3E-4529-8A30-8A19F22CA6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2024-11-19T16:11:41Z</dcterms:created>
  <dcterms:modified xsi:type="dcterms:W3CDTF">2024-11-19T16:13:28Z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